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DieseArbeitsmappe"/>
  <mc:AlternateContent xmlns:mc="http://schemas.openxmlformats.org/markup-compatibility/2006">
    <mc:Choice Requires="x15">
      <x15ac:absPath xmlns:x15ac="http://schemas.microsoft.com/office/spreadsheetml/2010/11/ac" url="L:\Sozietat\AKTEN\2024\0001-0500\0354 SBG - OGS\04 TA\03 neu HLS\03 Vergabeunterlagen\260612 Final\"/>
    </mc:Choice>
  </mc:AlternateContent>
  <xr:revisionPtr revIDLastSave="0" documentId="13_ncr:1_{9AA0F976-1A07-4440-BB8B-1C7CCED0AB2B}" xr6:coauthVersionLast="47" xr6:coauthVersionMax="47" xr10:uidLastSave="{00000000-0000-0000-0000-000000000000}"/>
  <bookViews>
    <workbookView xWindow="-120" yWindow="-120" windowWidth="29040" windowHeight="15720" tabRatio="733" activeTab="5" xr2:uid="{00000000-000D-0000-FFFF-FFFF00000000}"/>
  </bookViews>
  <sheets>
    <sheet name="Deckblatt" sheetId="42" r:id="rId1"/>
    <sheet name="§55-ALG 1 (NEUBAU)" sheetId="65" r:id="rId2"/>
    <sheet name="§55-ALG 2 (NEUBAU)" sheetId="64" r:id="rId3"/>
    <sheet name="§55-ALG 3 (NEUBAU)" sheetId="63" r:id="rId4"/>
    <sheet name="§55-ALG 2 (SANIERUNG)" sheetId="68" r:id="rId5"/>
    <sheet name="HONORARZUSAMMENSTELLUNG" sheetId="46" r:id="rId6"/>
  </sheets>
  <definedNames>
    <definedName name="_xlnm.Print_Area" localSheetId="0">Deckblatt!$A$1:$G$35</definedName>
    <definedName name="_xlnm.Print_Area" localSheetId="5">HONORARZUSAMMENSTELLUNG!$A$1:$B$13</definedName>
    <definedName name="Print_Area" localSheetId="1">'§55-ALG 1 (NEUBAU)'!$A$1:$D$55</definedName>
    <definedName name="Print_Area" localSheetId="2">'§55-ALG 2 (NEUBAU)'!$A$1:$D$55</definedName>
    <definedName name="Print_Area" localSheetId="4">'§55-ALG 2 (SANIERUNG)'!$A$1:$D$56</definedName>
    <definedName name="Print_Area" localSheetId="3">'§55-ALG 3 (NEUBAU)'!$A$1:$D$55</definedName>
    <definedName name="Print_Titles" localSheetId="1">'§55-ALG 1 (NEUBAU)'!$1:$1</definedName>
    <definedName name="Print_Titles" localSheetId="2">'§55-ALG 2 (NEUBAU)'!$1:$1</definedName>
    <definedName name="Print_Titles" localSheetId="4">'§55-ALG 2 (SANIERUNG)'!$1:$1</definedName>
    <definedName name="Print_Titles" localSheetId="3">'§55-ALG 3 (NEUBAU)'!$1:$1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65" l="1"/>
  <c r="D26" i="64"/>
  <c r="D26" i="68"/>
  <c r="D42" i="68"/>
  <c r="D41" i="63"/>
  <c r="D41" i="65"/>
  <c r="D41" i="64"/>
  <c r="D42" i="63" l="1"/>
  <c r="C26" i="68"/>
  <c r="D25" i="68"/>
  <c r="D24" i="68"/>
  <c r="D23" i="68"/>
  <c r="D22" i="68"/>
  <c r="D21" i="68"/>
  <c r="D19" i="68"/>
  <c r="C26" i="65"/>
  <c r="D25" i="65"/>
  <c r="D24" i="65"/>
  <c r="D23" i="65"/>
  <c r="D22" i="65"/>
  <c r="D21" i="65"/>
  <c r="D20" i="65"/>
  <c r="D19" i="65"/>
  <c r="C26" i="64"/>
  <c r="D25" i="64"/>
  <c r="D24" i="64"/>
  <c r="D23" i="64"/>
  <c r="D22" i="64"/>
  <c r="D21" i="64"/>
  <c r="D19" i="64"/>
  <c r="C26" i="63"/>
  <c r="D25" i="63"/>
  <c r="D24" i="63"/>
  <c r="D23" i="63"/>
  <c r="D22" i="63"/>
  <c r="D21" i="63"/>
  <c r="D19" i="63"/>
  <c r="D26" i="63" l="1"/>
  <c r="D28" i="64"/>
  <c r="D27" i="68"/>
  <c r="D27" i="63"/>
  <c r="D28" i="65"/>
  <c r="D29" i="68"/>
  <c r="D43" i="68"/>
  <c r="D44" i="68" s="1"/>
  <c r="D42" i="65"/>
  <c r="D43" i="65" s="1"/>
  <c r="D42" i="64"/>
  <c r="D43" i="64" s="1"/>
  <c r="D43" i="63"/>
  <c r="D27" i="64" l="1"/>
  <c r="D28" i="68"/>
  <c r="D30" i="68" s="1"/>
  <c r="D31" i="68" s="1"/>
  <c r="D46" i="68" s="1"/>
  <c r="D29" i="64"/>
  <c r="D30" i="64" s="1"/>
  <c r="D45" i="64" s="1"/>
  <c r="D28" i="63"/>
  <c r="D29" i="63" s="1"/>
  <c r="D30" i="63" s="1"/>
  <c r="D45" i="63" s="1"/>
  <c r="D27" i="65"/>
  <c r="D29" i="65" s="1"/>
  <c r="D30" i="65" s="1"/>
  <c r="D45" i="65" s="1"/>
  <c r="D46" i="65" s="1"/>
  <c r="D47" i="65" s="1"/>
  <c r="B9" i="46" s="1"/>
  <c r="D47" i="68" l="1"/>
  <c r="D48" i="68" s="1"/>
  <c r="B12" i="46" s="1"/>
  <c r="D46" i="64"/>
  <c r="D47" i="64" s="1"/>
  <c r="B10" i="46" s="1"/>
  <c r="D46" i="63"/>
  <c r="D47" i="63" s="1"/>
  <c r="B11" i="46" s="1"/>
  <c r="B13" i="46" l="1"/>
</calcChain>
</file>

<file path=xl/sharedStrings.xml><?xml version="1.0" encoding="utf-8"?>
<sst xmlns="http://schemas.openxmlformats.org/spreadsheetml/2006/main" count="292" uniqueCount="82">
  <si>
    <t xml:space="preserve">Grundlage: HOAI 2021 </t>
  </si>
  <si>
    <t>Blaue Felder sind vom Bieter auszufüllen!!</t>
  </si>
  <si>
    <t xml:space="preserve">§ 54 HOAI - Besondere Grundlagen des Honorars </t>
  </si>
  <si>
    <t>netto:</t>
  </si>
  <si>
    <t>Grundhonorar</t>
  </si>
  <si>
    <t>Zone, Satz</t>
  </si>
  <si>
    <t>Honorar</t>
  </si>
  <si>
    <t>§ 55 Abs. 1</t>
  </si>
  <si>
    <t>Grundleistungen der technischen Ausrüstung</t>
  </si>
  <si>
    <t>Anzubietende Leistungen</t>
  </si>
  <si>
    <t>§ 55 Abs. 1 Nr. 1</t>
  </si>
  <si>
    <t>LPH 1: Grundleistungen für die Grundlagenermittlung</t>
  </si>
  <si>
    <t>§ 55 Abs. 1 Nr. 2</t>
  </si>
  <si>
    <t>LPH 2: Grundleistungen für die Vorplanung</t>
  </si>
  <si>
    <t>§ 55 Abs. 1 Nr. 3</t>
  </si>
  <si>
    <t>LPH 3: Grundleistungen für die Entwurfsplanung</t>
  </si>
  <si>
    <t>§ 55 Abs. 1 Nr. 4</t>
  </si>
  <si>
    <t>LPH 4: Grundleistungen für die Genehmigungsplanung</t>
  </si>
  <si>
    <t>§ 55 Abs. 1 Nr. 5</t>
  </si>
  <si>
    <t>LPH 5: Grundleistungen für die Ausführungsplanung</t>
  </si>
  <si>
    <t>§ 55 Abs. 1 Nr. 6</t>
  </si>
  <si>
    <t>LPH 6: Grundleistungen für die Vorbereitung der Vergabe</t>
  </si>
  <si>
    <t>§ 55 Abs. 1 Nr. 7</t>
  </si>
  <si>
    <t>LPH 7: Grundleistungen für die Mitwirkung bei der Vergabe</t>
  </si>
  <si>
    <t>§ 55 Abs. 1 Nr. 8</t>
  </si>
  <si>
    <t>LPH 8: Grundleistungen für die Objektüberwachung</t>
  </si>
  <si>
    <t>§ 55 Abs. 1 Nr. 9</t>
  </si>
  <si>
    <t>LPH 9: Grundleistungen für die Objektbetreuung</t>
  </si>
  <si>
    <t>Summe der Grundleistungen</t>
  </si>
  <si>
    <t>Nebenkosten gemäß § 14 HOAI (dazu gehören Vervielfältigungen, Porto)</t>
  </si>
  <si>
    <t>Reise- und Fahrtkosten/Entschädigungen</t>
  </si>
  <si>
    <t>Nebenkosten bezogen auf die Grundleistungen</t>
  </si>
  <si>
    <t>Zwischensumme anzubietende Grundleistungen</t>
  </si>
  <si>
    <t>Besondere Leistungen</t>
  </si>
  <si>
    <t>pschl.</t>
  </si>
  <si>
    <t>kein Angebot erforderlich</t>
  </si>
  <si>
    <t>Im Rahmen der Objektüberwachung</t>
  </si>
  <si>
    <t>Einweisen des Personals</t>
  </si>
  <si>
    <t>Im Rahmen der Dokumentation</t>
  </si>
  <si>
    <t>Überwachen der Mängelbeseitigung innerhalb der Verjährungsfrist</t>
  </si>
  <si>
    <t>Summe besondere Leistungen</t>
  </si>
  <si>
    <t>Nebenkosten bezogen auf die besonderen Leistungen</t>
  </si>
  <si>
    <t>Zwischensumme besondere Leistungen</t>
  </si>
  <si>
    <t>Gesamthonorarvorschlag (netto)</t>
  </si>
  <si>
    <t>Zu- oder Abschlag auf die HOAI Tabellenwerte</t>
  </si>
  <si>
    <t>Gesamthonorarvorschlag inkl. Zu- oder Abschlag (netto)</t>
  </si>
  <si>
    <t>Stundensätze</t>
  </si>
  <si>
    <t>Projektleiter (Dipl.-Ing. TU/FH)</t>
  </si>
  <si>
    <t>Mitarbeiter (Dipl.-Ing. TU/FH)</t>
  </si>
  <si>
    <t>Technischer Zeichner</t>
  </si>
  <si>
    <t>Zusammenfassung Honorarblätter Technische Ausrüstung gemäß § 55 HOAI</t>
  </si>
  <si>
    <t>Honorar (netto)</t>
  </si>
  <si>
    <t>Leistungsteil</t>
  </si>
  <si>
    <t>Summe</t>
  </si>
  <si>
    <t>Umbau- und Modernisierungszuschlag gemäß § 56 Abs. 5 HOAI</t>
  </si>
  <si>
    <t>Stadt Grevenbroich</t>
  </si>
  <si>
    <t xml:space="preserve">Erweiterung Gebrüder-Grimm-Schule in Grevenbroich </t>
  </si>
  <si>
    <t>Anlagengruppe 1 - Abwasser-, Wasser-, Gasanlagen</t>
  </si>
  <si>
    <t>Anlagengruppe 2 - Wärmeversorgungsanlagen</t>
  </si>
  <si>
    <t>Anlagengruppe 3 - Lufttechnische Anlagen</t>
  </si>
  <si>
    <t>Honorblatt Technische Ausrüstung gemäß § 55 HOAI (ALG 3 - NEUBAU)</t>
  </si>
  <si>
    <t>Honorblatt Technische Ausrüstung gemäß § 55 HOAI (ALG 2 - NEUBAU)</t>
  </si>
  <si>
    <t>Honorblatt Technische Ausrüstung gemäß § 55 HOAI (ALG 1 - NEUBAU)</t>
  </si>
  <si>
    <t>Honorblatt Technische Ausrüstung gemäß § 55 HOAI (ALG 2 - SANIERUNG)</t>
  </si>
  <si>
    <t>Technische Ausrüstung nach § 55 HOAI | Anlagengruppe 2 - Wärmeversorgungsanlagen (SANIERUNG)</t>
  </si>
  <si>
    <t>Technische Ausrüstung nach § 55 HOAI | Anlagengruppe 3 - Lufttechnische Anlagen (NEUBAU)</t>
  </si>
  <si>
    <t>Technische Ausrüstung nach § 55 HOAI | Anlagengruppe 2 - Wärmeversorgungsanlagen (NEUBAU)</t>
  </si>
  <si>
    <t>Technische Ausrüstung nach § 55 HOAI | Anlagengruppe 1 - Abwasser-, Wasser,- Gasanlagen (NEUBAU)</t>
  </si>
  <si>
    <t>Im Rahmen der Entwurfsplanung</t>
  </si>
  <si>
    <t>Mitwirken bei einer vertieften Kostenberechnung (3. Ebene, gewerkeorientiert, Gewerke nach Vorgabe des Auftraggebers)</t>
  </si>
  <si>
    <t>Im Rahmen der Ausführungsplanung</t>
  </si>
  <si>
    <t>Prüfen und Anerkennen von Schalplänen des Tragwerksplaners auf Übereinstimmung mit der Schlitz- und Durchbruchsplanung</t>
  </si>
  <si>
    <t>Leerrohrplanung mit besonderem Aufwand (z.B. bei Sichtbeton oder Fertigteilen)</t>
  </si>
  <si>
    <t>III | …</t>
  </si>
  <si>
    <t>II | …</t>
  </si>
  <si>
    <t>Sachstand: 12.06.2026</t>
  </si>
  <si>
    <t>ANGEBOT</t>
  </si>
  <si>
    <r>
      <t xml:space="preserve">HONORARBLÄTTER - Anlage 1
</t>
    </r>
    <r>
      <rPr>
        <b/>
        <sz val="18"/>
        <color rgb="FFFF0000"/>
        <rFont val="Arial"/>
        <family val="2"/>
      </rPr>
      <t>ANGEBOT</t>
    </r>
  </si>
  <si>
    <t>Erweiterung Gebrüder-Grimm-Schule in Grevenbroich | Offenes Verfahren nach der VgV zur Vergabe der Fachplanung (Leistungsbild Technische Ausrüstung – HLS) nach § 55 HOAI</t>
  </si>
  <si>
    <t>Verfahren zur Vergabe der Leistungen der Technische Ausrüstung – HLS</t>
  </si>
  <si>
    <t>Verfahren zur Vergabe der Leistungen Technische Ausrüstung – HLS</t>
  </si>
  <si>
    <t>Verfahren zur Vergabe der Leistungen der Technischen Ausrüstung – HLS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</si>
</sst>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#,##0.00\ &quot;€&quot;"/>
    <numFmt numFmtId="167" formatCode="_-* #,##0.00\ [$€]_-;\-* #,##0.00\ [$€]_-;_-* &quot;-&quot;??\ [$€]_-;_-@_-"/>
    <numFmt numFmtId="168" formatCode="_-* #,##0\ &quot;€&quot;_-;\-* #,##0\ &quot;€&quot;_-;_-* &quot;-&quot;??\ &quot;€&quot;_-;_-@_-"/>
  </numFmts>
  <fonts count="25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23"/>
      <name val="Arial"/>
      <family val="2"/>
    </font>
    <font>
      <b/>
      <sz val="14"/>
      <color indexed="23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8"/>
      <color rgb="FFFF0000"/>
      <name val="Arial"/>
      <family val="2"/>
    </font>
    <font>
      <b/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64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9" fillId="0" borderId="8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5" xfId="0" applyFont="1" applyBorder="1" applyAlignment="1">
      <alignment horizontal="left" vertical="center" wrapText="1" indent="1"/>
    </xf>
    <xf numFmtId="0" fontId="4" fillId="0" borderId="26" xfId="0" applyFont="1" applyBorder="1" applyAlignment="1">
      <alignment horizontal="left" vertical="center" indent="1"/>
    </xf>
    <xf numFmtId="165" fontId="4" fillId="0" borderId="0" xfId="0" applyNumberFormat="1" applyFont="1"/>
    <xf numFmtId="165" fontId="4" fillId="0" borderId="0" xfId="0" applyNumberFormat="1" applyFont="1" applyAlignment="1">
      <alignment vertical="center"/>
    </xf>
    <xf numFmtId="14" fontId="4" fillId="0" borderId="0" xfId="0" applyNumberFormat="1" applyFont="1"/>
    <xf numFmtId="9" fontId="4" fillId="0" borderId="0" xfId="4" applyFont="1"/>
    <xf numFmtId="168" fontId="4" fillId="0" borderId="0" xfId="3" applyNumberFormat="1" applyFont="1"/>
    <xf numFmtId="168" fontId="4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 indent="1"/>
    </xf>
    <xf numFmtId="0" fontId="10" fillId="2" borderId="29" xfId="0" applyFont="1" applyFill="1" applyBorder="1" applyAlignment="1">
      <alignment horizontal="left" vertical="center" wrapText="1" indent="1"/>
    </xf>
    <xf numFmtId="0" fontId="8" fillId="2" borderId="28" xfId="0" applyFont="1" applyFill="1" applyBorder="1" applyAlignment="1">
      <alignment horizontal="left" vertical="center" indent="1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right" vertical="center" indent="1"/>
    </xf>
    <xf numFmtId="44" fontId="4" fillId="0" borderId="9" xfId="0" applyNumberFormat="1" applyFont="1" applyBorder="1" applyAlignment="1">
      <alignment horizontal="right" vertical="center" indent="1"/>
    </xf>
    <xf numFmtId="44" fontId="8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44" fontId="4" fillId="0" borderId="18" xfId="2" applyNumberFormat="1" applyFont="1" applyFill="1" applyBorder="1" applyAlignment="1">
      <alignment horizontal="right" vertical="center" indent="1"/>
    </xf>
    <xf numFmtId="44" fontId="4" fillId="2" borderId="18" xfId="0" applyNumberFormat="1" applyFont="1" applyFill="1" applyBorder="1" applyAlignment="1">
      <alignment horizontal="right" vertical="center" indent="1"/>
    </xf>
    <xf numFmtId="44" fontId="4" fillId="0" borderId="2" xfId="0" applyNumberFormat="1" applyFont="1" applyBorder="1" applyAlignment="1">
      <alignment horizontal="right" vertical="center" indent="1"/>
    </xf>
    <xf numFmtId="0" fontId="8" fillId="4" borderId="15" xfId="0" applyFont="1" applyFill="1" applyBorder="1" applyAlignment="1">
      <alignment horizontal="left" vertical="center" indent="1"/>
    </xf>
    <xf numFmtId="0" fontId="8" fillId="4" borderId="16" xfId="0" applyFont="1" applyFill="1" applyBorder="1" applyAlignment="1">
      <alignment horizontal="left" vertical="center" indent="1"/>
    </xf>
    <xf numFmtId="44" fontId="8" fillId="4" borderId="17" xfId="0" applyNumberFormat="1" applyFont="1" applyFill="1" applyBorder="1" applyAlignment="1">
      <alignment horizontal="right" vertical="center" indent="1"/>
    </xf>
    <xf numFmtId="0" fontId="8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 indent="1"/>
    </xf>
    <xf numFmtId="44" fontId="8" fillId="4" borderId="5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8" fillId="0" borderId="34" xfId="0" applyFont="1" applyBorder="1" applyAlignment="1">
      <alignment vertical="center"/>
    </xf>
    <xf numFmtId="165" fontId="8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4" xfId="0" applyNumberFormat="1" applyFont="1" applyBorder="1" applyAlignment="1">
      <alignment vertical="center"/>
    </xf>
    <xf numFmtId="0" fontId="4" fillId="2" borderId="33" xfId="0" applyFont="1" applyFill="1" applyBorder="1" applyAlignment="1">
      <alignment horizontal="center" vertical="center"/>
    </xf>
    <xf numFmtId="165" fontId="8" fillId="0" borderId="35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10" fontId="4" fillId="3" borderId="1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left" vertical="center" indent="1"/>
    </xf>
    <xf numFmtId="0" fontId="7" fillId="6" borderId="1" xfId="0" applyFont="1" applyFill="1" applyBorder="1" applyAlignment="1">
      <alignment horizontal="left" vertical="center" indent="1"/>
    </xf>
    <xf numFmtId="0" fontId="7" fillId="6" borderId="25" xfId="0" applyFont="1" applyFill="1" applyBorder="1" applyAlignment="1">
      <alignment horizontal="left" vertical="center"/>
    </xf>
    <xf numFmtId="10" fontId="7" fillId="3" borderId="8" xfId="0" applyNumberFormat="1" applyFont="1" applyFill="1" applyBorder="1" applyAlignment="1">
      <alignment horizontal="center" vertical="center"/>
    </xf>
    <xf numFmtId="44" fontId="7" fillId="0" borderId="32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22" fillId="5" borderId="3" xfId="0" applyFont="1" applyFill="1" applyBorder="1" applyAlignment="1">
      <alignment horizontal="left" vertical="center"/>
    </xf>
    <xf numFmtId="0" fontId="22" fillId="5" borderId="24" xfId="0" applyFont="1" applyFill="1" applyBorder="1" applyAlignment="1">
      <alignment horizontal="left" vertical="center"/>
    </xf>
    <xf numFmtId="0" fontId="22" fillId="5" borderId="31" xfId="0" applyFont="1" applyFill="1" applyBorder="1" applyAlignment="1">
      <alignment horizontal="center" vertical="center"/>
    </xf>
    <xf numFmtId="165" fontId="22" fillId="5" borderId="5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indent="1"/>
    </xf>
    <xf numFmtId="0" fontId="8" fillId="7" borderId="24" xfId="0" applyFont="1" applyFill="1" applyBorder="1" applyAlignment="1">
      <alignment horizontal="left" vertical="center" indent="1"/>
    </xf>
    <xf numFmtId="0" fontId="8" fillId="7" borderId="3" xfId="0" applyFont="1" applyFill="1" applyBorder="1" applyAlignment="1">
      <alignment horizontal="center" vertical="center"/>
    </xf>
    <xf numFmtId="44" fontId="8" fillId="7" borderId="5" xfId="0" applyNumberFormat="1" applyFont="1" applyFill="1" applyBorder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4" fillId="0" borderId="49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 indent="1"/>
    </xf>
    <xf numFmtId="0" fontId="4" fillId="0" borderId="48" xfId="0" applyFont="1" applyBorder="1" applyAlignment="1">
      <alignment horizontal="left" vertical="center" indent="1"/>
    </xf>
    <xf numFmtId="44" fontId="4" fillId="0" borderId="52" xfId="2" applyNumberFormat="1" applyFont="1" applyFill="1" applyBorder="1" applyAlignment="1">
      <alignment horizontal="righ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10" fontId="4" fillId="3" borderId="46" xfId="0" applyNumberFormat="1" applyFont="1" applyFill="1" applyBorder="1" applyAlignment="1">
      <alignment horizontal="center" vertical="center"/>
    </xf>
    <xf numFmtId="165" fontId="4" fillId="0" borderId="50" xfId="0" applyNumberFormat="1" applyFont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6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10" fontId="4" fillId="3" borderId="54" xfId="0" applyNumberFormat="1" applyFont="1" applyFill="1" applyBorder="1" applyAlignment="1">
      <alignment horizontal="center" vertical="center"/>
    </xf>
    <xf numFmtId="9" fontId="8" fillId="3" borderId="3" xfId="0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165" fontId="4" fillId="0" borderId="35" xfId="0" applyNumberFormat="1" applyFont="1" applyBorder="1" applyAlignment="1">
      <alignment vertical="center"/>
    </xf>
    <xf numFmtId="0" fontId="4" fillId="0" borderId="57" xfId="0" applyFont="1" applyBorder="1" applyAlignment="1">
      <alignment horizontal="center" vertical="center"/>
    </xf>
    <xf numFmtId="165" fontId="4" fillId="3" borderId="58" xfId="0" applyNumberFormat="1" applyFont="1" applyFill="1" applyBorder="1" applyAlignment="1">
      <alignment horizontal="center" vertical="center"/>
    </xf>
    <xf numFmtId="166" fontId="8" fillId="0" borderId="5" xfId="0" applyNumberFormat="1" applyFont="1" applyBorder="1" applyAlignment="1">
      <alignment horizontal="right" vertical="center" wrapText="1" indent="1"/>
    </xf>
    <xf numFmtId="0" fontId="21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2" borderId="8" xfId="0" applyFont="1" applyFill="1" applyBorder="1" applyAlignment="1">
      <alignment horizontal="left" vertical="center" indent="1"/>
    </xf>
    <xf numFmtId="0" fontId="9" fillId="2" borderId="10" xfId="0" applyFont="1" applyFill="1" applyBorder="1" applyAlignment="1">
      <alignment horizontal="left" vertical="center" indent="1"/>
    </xf>
    <xf numFmtId="0" fontId="18" fillId="3" borderId="0" xfId="0" applyFont="1" applyFill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1"/>
    </xf>
    <xf numFmtId="0" fontId="4" fillId="0" borderId="24" xfId="0" applyFont="1" applyBorder="1"/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indent="1"/>
    </xf>
    <xf numFmtId="0" fontId="4" fillId="0" borderId="36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0" borderId="23" xfId="0" applyFont="1" applyBorder="1" applyAlignment="1">
      <alignment horizontal="left" vertical="center" indent="1"/>
    </xf>
    <xf numFmtId="165" fontId="7" fillId="0" borderId="8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23" xfId="0" applyFont="1" applyBorder="1" applyAlignment="1">
      <alignment horizontal="left" vertical="center" indent="1"/>
    </xf>
    <xf numFmtId="165" fontId="7" fillId="3" borderId="8" xfId="0" applyNumberFormat="1" applyFont="1" applyFill="1" applyBorder="1" applyAlignment="1">
      <alignment horizontal="right" vertical="center"/>
    </xf>
    <xf numFmtId="165" fontId="7" fillId="3" borderId="23" xfId="0" applyNumberFormat="1" applyFont="1" applyFill="1" applyBorder="1" applyAlignment="1">
      <alignment horizontal="right" vertical="center"/>
    </xf>
    <xf numFmtId="10" fontId="8" fillId="8" borderId="8" xfId="0" applyNumberFormat="1" applyFont="1" applyFill="1" applyBorder="1" applyAlignment="1">
      <alignment horizontal="center" vertical="center"/>
    </xf>
    <xf numFmtId="10" fontId="8" fillId="8" borderId="23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left" vertical="center" indent="1"/>
    </xf>
    <xf numFmtId="0" fontId="4" fillId="0" borderId="22" xfId="0" applyFont="1" applyBorder="1" applyAlignment="1">
      <alignment horizontal="left" vertical="center" wrapText="1" indent="2"/>
    </xf>
    <xf numFmtId="0" fontId="4" fillId="0" borderId="45" xfId="0" applyFont="1" applyBorder="1" applyAlignment="1">
      <alignment horizontal="left" vertical="center" wrapText="1" indent="2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53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wrapText="1" indent="1"/>
    </xf>
    <xf numFmtId="0" fontId="8" fillId="2" borderId="39" xfId="0" applyFont="1" applyFill="1" applyBorder="1" applyAlignment="1">
      <alignment horizontal="left" vertical="center" indent="1"/>
    </xf>
    <xf numFmtId="0" fontId="8" fillId="2" borderId="40" xfId="0" applyFont="1" applyFill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wrapText="1" indent="2"/>
    </xf>
    <xf numFmtId="0" fontId="4" fillId="0" borderId="23" xfId="0" applyFont="1" applyBorder="1" applyAlignment="1">
      <alignment horizontal="left" vertical="center" wrapText="1" indent="2"/>
    </xf>
    <xf numFmtId="0" fontId="7" fillId="0" borderId="55" xfId="0" applyFont="1" applyBorder="1" applyAlignment="1">
      <alignment horizontal="left" vertical="center" wrapText="1" indent="1"/>
    </xf>
    <xf numFmtId="0" fontId="7" fillId="0" borderId="56" xfId="0" applyFont="1" applyBorder="1" applyAlignment="1">
      <alignment horizontal="left" vertical="center" wrapText="1" indent="1"/>
    </xf>
  </cellXfs>
  <cellStyles count="15">
    <cellStyle name="Euro" xfId="1" xr:uid="{00000000-0005-0000-0000-000000000000}"/>
    <cellStyle name="Euro 2" xfId="2" xr:uid="{00000000-0005-0000-0000-000001000000}"/>
    <cellStyle name="Prozent" xfId="4" builtinId="5"/>
    <cellStyle name="Standard" xfId="0" builtinId="0"/>
    <cellStyle name="Standard 2" xfId="6" xr:uid="{00000000-0005-0000-0000-000004000000}"/>
    <cellStyle name="Standard 2 2" xfId="13" xr:uid="{498ED59E-E5D8-469E-A3D2-4C2AF086BC41}"/>
    <cellStyle name="Standard 2 3" xfId="10" xr:uid="{FE355F11-B4BA-4115-B016-2B6B249F811E}"/>
    <cellStyle name="Währung" xfId="3" builtinId="4"/>
    <cellStyle name="Währung 2" xfId="7" xr:uid="{00000000-0005-0000-0000-000006000000}"/>
    <cellStyle name="Währung 2 2" xfId="14" xr:uid="{F5ACD092-B432-4079-A1A5-97916CC3F1C6}"/>
    <cellStyle name="Währung 2 3" xfId="11" xr:uid="{6FFDC7E4-2D20-417D-BA04-118C683C89CA}"/>
    <cellStyle name="Währung 3" xfId="5" xr:uid="{00000000-0005-0000-0000-000007000000}"/>
    <cellStyle name="Währung 3 2" xfId="12" xr:uid="{96451AAF-7870-4661-8A92-37B9D673E881}"/>
    <cellStyle name="Währung 4" xfId="9" xr:uid="{BCF49485-4004-4963-9373-B62FBF6E974D}"/>
    <cellStyle name="Währung 5" xfId="8" xr:uid="{D70E75C6-4235-43C4-9226-FDECD779FE5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57150</xdr:rowOff>
    </xdr:from>
    <xdr:to>
      <xdr:col>6</xdr:col>
      <xdr:colOff>746125</xdr:colOff>
      <xdr:row>3</xdr:row>
      <xdr:rowOff>111760</xdr:rowOff>
    </xdr:to>
    <xdr:pic>
      <xdr:nvPicPr>
        <xdr:cNvPr id="3" name="Grafik 2" descr="Ein Bild, das Text enthält.&#10;&#10;Automatisch generierte Beschreibung">
          <a:extLst>
            <a:ext uri="{FF2B5EF4-FFF2-40B4-BE49-F238E27FC236}">
              <a16:creationId xmlns:a16="http://schemas.microsoft.com/office/drawing/2014/main" id="{F8AC8C1C-A6F6-43E5-BE42-42DFD8FCE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4FD7BDD-C2A2-4211-8F4A-4F6967FA4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D3EC4DE-0896-4E46-ABA3-54B97D556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AE7A6DA-E231-428F-8895-8910157E9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EEDB685A-3985-4ABF-A489-9674DB0CF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75F951C-2A0D-456D-A9CB-096814BE7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D0F00E5E-AB35-4857-A9D1-1D095B8C7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F8832F3D-8073-423C-8FCB-5A20EA3B0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25B5B664-4DFB-4913-835B-D11E084BD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225AB5A3-1DD4-43A8-9C73-DFEF84578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2A69B420-79F5-49F6-8EBA-D2C084D31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4ECD8457-BCDE-4920-AAA1-0EB2CC512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8D2028AC-168B-46D7-A5AD-0445F9C14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1BE5AE4-C660-4C62-91F5-683569C6F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C514A72-0858-49E8-886B-8026BCF07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96B98AE2-528D-4545-8349-786524B95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3FD953F1-9352-460E-B531-B218F4AD7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AF91A0A5-4E37-4B23-9C27-5C9D12969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3F46391-AB77-4492-A021-B8E92EF8F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FD02AEB-E1D5-4746-9A1B-C80557BF2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B2107B48-DEA3-44C2-B6A1-0A9D3B566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B48ECD2A-1E45-471F-BCB8-16946D1CB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FD3EB9D7-D6B4-462D-A160-9EA3BE563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4587EA7A-D637-4BBA-9AFD-4CD6E1603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4E726EA0-A345-4DBC-85EE-6EA4A4496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7C17BF0-7E69-42BD-AC4A-B237F2DC8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9386CA7A-9CD3-4535-A9DC-BF8F49AC6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C4F4A6CB-BF47-4A4E-8E73-5E4D2145E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7293E0AE-40DE-4E30-99CA-FD24D6AD2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808E587E-B801-40E3-A6CE-B62253C8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088C005-FC5F-4C24-9BFB-A3C2E3096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82395CC-FED4-461F-B95D-E00E0CAC7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C0BC2B73-9EDE-43A0-8B9B-CB39F3448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8F7D6386-69F8-4663-ACD8-DCFEF13CC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CE77A4D0-6756-4F2E-819B-701E8884A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A1ED4633-11E5-40A1-B154-CF42D9D01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AEEDFA4C-755C-4F60-B4D3-ED6C8B5B3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B5A77571-4AEC-40E7-9763-C0F45FD2A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750034CF-57A1-4867-AC40-87FEC7FDD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50AD0D2A-76BF-47A2-8C74-7AFCA7F0A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F034275B-6743-447A-B224-0D8D277E2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71BA2B5A-D431-4664-8B3C-9CDD62109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F193E9A0-9571-4452-B29C-C7ABA31B0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16B6D9E4-18C7-49A7-A28E-5A222ADFE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7FC79A0D-B3F3-488C-AF50-948ACA9F6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63ECDDE8-AA10-443B-9AED-7BEE40A73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79728EB7-8119-42BB-BC9F-B8E970CEF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E1A54AB-F66B-46CB-BE8B-596524A66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0D42295A-2103-4068-8F96-90F297D43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92BC41B-9C75-481A-B8AB-432534ECF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237E546E-02C6-45E4-B19E-635DCC517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BF2BAA36-FFAE-495E-811B-EE9DE9A25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B096D6BC-9A38-44D1-8A77-7A80F4148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768CCCF-8E06-45F6-B2FB-C578B616E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5E542231-74D9-4A53-B427-FC35CCE5E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C58B733B-8CA0-46FA-A666-2E7546E19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54BDF64-2D18-4C7A-82BB-D814A47E0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C0893BB-CA5E-4BB4-8036-2F50E36F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067BCB6B-1D31-4213-A21C-5C00CCA9C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3585AA74-4B51-45F8-B95E-4030735C3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9D92659A-7B2C-41F3-8D4A-1FC156E45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CE46D57F-865B-4EAE-BD34-7F46322D9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E56F4B2-0184-4FE4-A4A4-B179F494C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8BCCD76A-B6EB-4FA6-A52E-D02C817C6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3AB4DAE-563F-4A8F-A141-FD3363A2D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5823BEBC-B7FE-44C2-B698-3EFB251F4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51C3B92-04E7-4C03-B8A6-652518E91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3A5B7721-BF79-4801-975F-4892F2BAB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1CCDFB2C-1C87-4CDB-8E79-DFDD4EBFB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D22AF44D-20CF-4330-8FA3-E69F19D34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FA61300-107F-4C74-BA22-6BB6580F1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5B3AFFC1-CE79-4157-9FB2-42501E3C4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22D7368-4460-4F53-A6B4-98D108CCD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AB54B0C1-EFBF-4517-9FD4-D735D8F60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B32B710D-329A-4545-B285-717766378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69450429-1469-4841-94C5-A0343FA0D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81A936DE-86F3-4513-A7A7-4E143BC36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01D3748-D8E4-4825-9DC4-C5DBDF6E2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FD469FA7-3A78-47BA-8FD7-1DDF265D7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4459816-26E2-48F9-829E-0255F13D8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6EE5C03C-AA2E-434A-8BD7-A7C47E9B6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E662C827-8593-4883-9ECE-A57697DB0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626F527F-9F00-47FE-B12A-6C7479EB5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30A0307E-6E8E-478A-AEE8-23FA6DF9E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44608E86-99B6-4A8F-9ABF-D4E26E123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200991C2-188A-4A99-B2D5-E2D4DA882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4E37AA4C-C4A0-4FCE-BF73-3556E27A2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69856374-AB52-4E82-AEEA-532F1C1EF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7A20B0A0-BE7F-43AF-97A5-13DEB79F4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51B4DA6-791A-44EA-871C-9D102015F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79658145-1363-4BD3-9B8C-53B253800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035AF1E-95E5-4EBF-AC6E-3C7F556A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1764B79D-4E87-4491-A279-CD17C7015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E563F35B-A85B-4F41-A9CE-801ABDEF8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E5AB157E-1749-486C-8824-0617ACFF0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5FFF4AF5-7E21-4B6E-80A6-AE511378B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F28FF7CD-8A39-4D07-B843-BC800DFF5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D72CBC92-A7C8-48C8-BFDE-ACF0C7E8D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3B1DE0DE-7024-4719-A0FC-47DF46324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BCBBEC9E-813F-494A-BE8E-B0B586C19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9D2E61DF-93FF-4790-9CA7-B7F13FBEF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B2266962-4B5D-4A40-9DB1-1D51A91CA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8FC744E7-2D0C-4344-8CB6-FC75D861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93BE5AE8-00FD-4B53-917B-E0F5F9EC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1CABA99E-F13A-48CC-A38D-002394221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049CDA09-DAA7-4590-A13A-9562B73B1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74C3824D-9B8E-4FBE-AE90-61D1C94B8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AEAFF27-177F-4C3D-8799-80DBB5E1D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50361B67-83D2-4A70-A5F2-74B8ECC21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72035E0C-13FD-48EB-A06E-61CA6CF29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BD096586-25A9-4DC9-9EC9-3B45427B2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AFEE7409-5B14-4A54-B4A0-927C0DFAD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D698056-A512-4FE3-A199-5095E5470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80E12606-C274-4172-ADCA-81808E705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D4F80119-2919-41A2-96A0-D7C35E8D4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7946CC38-87E1-4417-9119-F6B7A3ADA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EAFDE87-5632-4DD0-B048-73C589865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87C4F75-7B95-40A4-A068-17900B91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8DBF93AC-B8AF-4C5B-A632-338F8C892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12C512E9-DC71-4600-B335-C43D1DC34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FA9E0A7B-2302-4749-8E5E-5C5D4B6C1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818773D1-4CEE-438B-A8E8-32CED26EA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5AF29C40-218B-4032-8146-BBD60AE7A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DA0CFCC5-5317-476E-A2CA-D55B4F12E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298F151-5B07-4D43-8A1B-1EBB408C8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C97F7F23-18A0-4C6A-85ED-BA13339B6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2FB4F205-56EB-4E20-B971-46ED7974E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785F12B7-9164-4CD9-98E0-FBCB03425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38D2F0B9-EE91-4CB1-932F-A0EE0F438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5660AA0E-AFFA-448E-9976-4CD3ED357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F77B0AF1-6FBB-462D-AF8F-82A3E6E27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D42A140A-9431-4C55-B507-3EC326D6E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EBD68DB8-1ADC-46DA-AA8F-22571B435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0165A3A5-F37C-4214-B722-01B21D9ED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B94ED057-ABBB-409A-B945-3DE7844DD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C8117954-2137-488D-BE37-9D8BA2F7B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969AE11-3656-4E80-9D72-6019D166A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3E985C4A-5AB0-4FA3-8442-542A8D79C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F900A102-D2CA-49DF-A437-2D46F6090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804FAC3A-C7CB-4C91-8D47-8DE12B27D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CCDA667C-DC95-41D9-9E64-606EB4A4E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5F56104A-75FF-4F74-8B77-C0F8BE0FC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FB4C37C-C5EB-47B2-86B4-A5FA7A07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D572016B-09E5-4E4F-ADA8-2A5C55DBD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AF60A5D4-D5CA-4555-BC8A-B2C5E2311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0FCB945D-6057-4F0A-8130-237249FBA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631D86A3-2829-4185-9560-E5C6BC6CB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6B1D96F3-1C3D-419E-865E-0EBCB57FE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559DD3D-184A-4796-86C7-53B8E0A34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8C4D37F8-E180-4C4F-8F33-E826056C3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ADF5E795-8831-41C1-B1EB-C10E27771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F9D9D56F-B32D-473F-9C52-384C1DCA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46B45114-739B-49C3-A1F8-A0CE3A69D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1DA1C756-A8D6-4DB5-B69C-F0200F7C1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83A30872-F5F0-458C-84EF-6D19F9633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DBF7F582-A7E4-4917-8732-55285BC0D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25069180-85F2-4291-A005-F2BD98757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58B895DA-CDEB-4062-89B7-A2D28A22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9BA17421-EA6E-4359-9065-6830F11E6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05635082-BD21-4042-9B17-2D59515F0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96AB7F02-004F-4EB8-8E96-A78F0706D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4E019947-B699-433E-8C40-7925093F7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0B8E7CE5-A005-49BB-B38F-274FD52DC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D8AC2027-37FD-46A0-A84C-3DE677F58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4DC8D1BB-D50A-4AD9-BF56-B6352DAE7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40E5EEE9-2C64-434D-AE37-2B567CD4F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EA15A1F3-12A8-4717-8061-359F75F1B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1FF67110-28D3-49FE-8518-7372D8A3C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48ACDDC6-BE67-40B0-9804-23F984149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B390841D-6913-4824-BB4A-CDCCF365F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21B8B04C-9C23-4CD6-9272-3382BF559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14A70CA-17BA-491D-A315-E89C81C4B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F1857E79-88A5-4FCE-A2D1-B65649527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B722AC11-E76F-4E3A-8C3F-71A9FDBD5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27C997A-6AD1-47E1-BE2F-EC5C40A19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3F403DB1-4636-4E30-9BCC-2325EB972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9C7833A4-FC0D-470D-A7BD-D677B117D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FE555E92-697D-4509-A9FE-3154F4DDE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D955586F-EC05-4F57-9753-8F40B3136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CF400209-31DF-4CDE-ABE6-E2AA20527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8817D8F3-BDCA-41A1-A4BF-BE90DD3F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02F71D4F-7674-425B-94F9-3DBD6F121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FA14B2DB-7E93-4A6D-95EA-DC7369C0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E22B3C75-2143-450B-8E92-A1EFDB92E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40D27528-02B6-4D33-981E-38DDDF417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551C17BA-BDBC-4B4A-B54B-3CB9D8903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D66301AA-E2ED-487B-8CBD-E5AC2E639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B6CF507C-A903-438B-A774-DB6F61E31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61828703-92A6-4446-AE63-D09C03768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7F7B7872-EC77-451C-9F6A-3FC19CF2C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7645BC76-2B28-470A-BBEB-3CD0E917E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E675BD06-7373-4FDE-98B6-627E518C0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AD12EB66-C95B-49D9-B42A-3A2DF87D1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781648B5-C2F7-4D8B-A640-6BC25C61C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7687BFD6-4BDC-46FC-95B4-4CF526FAC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C831D71D-A34D-48B3-9CAE-00409E7AE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C10665CB-8E2F-4244-AEBE-6F2ABD45A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E7BC93EF-097A-4619-B6B5-6F80CC7C6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167F29FC-5093-4CBE-B652-CDA00C058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E16498DF-1736-4AAE-ADAD-537041F50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653372EB-F82D-4378-9D34-810B3DD93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BAB8FD0F-C952-41BE-A4D9-8D0C81A16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2367DDD0-8DAD-4282-B228-6D194317A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A5493FF8-81ED-4674-A4CF-7DF355433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BEDE9BD0-5599-4087-BC4F-FADE39665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487BD6CD-787C-4F02-9409-34C54E336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81685A53-F2C3-4A7B-997D-85646FF8B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AA4FD0B3-D9EB-4640-B37C-8A3481451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45941A31-8D79-4B1B-A3C7-296E4D098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AE1CEE52-B1C2-4043-A18A-9BDB1EA2C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499ED5E2-38EE-4F4E-9D29-4C4EDC92E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9636CA89-836D-4965-93EA-CC8B4C5BA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590481B8-F940-4CCD-87A4-93550B332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2888E56B-1539-4D73-A378-A481060DE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E3BB9986-AFF7-450F-BB12-C61DD9055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28EA83A1-94F6-4CD2-A93D-A7B9B9C0E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26B35015-60EE-49AA-8F9B-8003C2574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A8544E56-A878-458F-A980-1E43A5472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49115318-15A0-48A9-BF2D-F0BDBC8EB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847AAD76-C005-4C06-BC0D-8AC776F41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EA1EF201-E22B-4C4E-AC94-F9B0D15C5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8EBC41A6-C449-4F19-AFF3-9107B8A6B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0CE992AD-71BC-4F5D-9E68-D1EDB0EFE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2C80772C-ECD6-45D3-80B9-74D53CB4C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264C5C42-D0F3-4714-B922-8F89EBEC0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ECC7AC3C-5052-4052-9B67-B16C84F8C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C61723EF-296D-43E4-95ED-B7C70E3AE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52A83229-1B9C-4471-8661-DC3410828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53AB6B93-6895-4A0D-ADDB-6199A750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6B633A52-7BA0-4FEF-A3F7-013B2D793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760B53DE-75D1-49B7-8B78-E95299F0B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D8BB4098-5BFD-41C3-B4A1-F233670E1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B8A874D6-015F-4CCD-9AC6-9969CB28B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8094EA84-B793-4C2D-9A04-34F86A50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D29EA69F-DB5C-41A4-B4AB-E620FAE30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5D557090-9F57-41A3-AD1C-7A285C09F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0F6BD678-58BE-4F3C-B0DE-AE1C1C1C7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140DD37A-7A27-49A5-B2BC-552966B22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FFAD8F32-FD19-46FD-9E29-2C0A77514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84185805-1827-4E41-90C8-F5A39CAF0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8F0091B3-0C33-420B-B8F3-62C5DFF8A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1675CC70-4FAB-4B2C-8F8A-861669046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E7C35804-38C5-4BAE-A095-04D19E666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CF33A5E7-2AC9-4945-A518-9EC5DC8E7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4E096022-1F17-4AEB-98BA-A5D6A90BD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0CDB7388-BD08-419E-9491-F44CB4CF3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78440FEE-66D0-4BC3-BAEE-E66D1A7D8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95B68F0-854F-4F48-8E46-D7BDF5AA0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C63C3C86-7324-4D3E-9AAB-10D33CD2E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CDC93D53-F508-46C1-9C41-92FF1C820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59BF8699-AC2B-4C91-BBCD-EA2CB5B43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33233B19-97D3-4EAE-9EE0-998B8F74C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9BF6FFB5-4EC8-42FB-9093-F93A6330E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CB22CC76-B9DD-48A9-82BA-8DDFFA5D5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B6509B49-FD16-4F3E-B164-60C73A86B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EBA7D455-DE7B-4F28-A2E3-056034501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1011B861-19FF-491C-9328-780A03329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4E134E3E-A804-4682-86A9-F8C26406E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B5F248F7-3BA9-4DFA-9BAF-5E0772D2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87CFD03F-77C0-49BE-ACAD-8C6BBF15B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7E502EED-19AA-4AFF-8E2A-0F8D01EE9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F8E21DE2-3465-49EF-8855-5FC9BC8A2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6275EDD1-CDC4-4C46-AF31-C883C59D0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5FAFE251-A71E-42E1-9789-51B2164AC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FEEA53FB-ECD2-47D1-82C3-CF996EBC6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E254C1A0-14EF-4E89-BF63-DDEDD219A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C5BC4492-A515-418B-AE03-FEEF3DC98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DD124C13-4765-440F-97BB-C85248B7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BD7C1403-4BFC-45B4-9658-905BEB64D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45FAE9ED-8E2F-4601-8C44-D6322AE12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27B4AA75-3050-4D94-8CB3-6217D8E0A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A883F755-0AC2-471C-A3C9-52834F12E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A299C11B-4C1E-41BD-82F8-C6AE737CE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AB137F48-FB73-4AEB-952F-C8A8B776C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F406ED20-CB82-4318-AA63-0693D4122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5190215F-5434-4279-A834-55D9EE417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465AF91A-3D53-4118-A1F9-964A0D285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2E512A46-6C8B-40A7-BEA5-20994954A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5067C497-87A6-4552-B41E-A0B79D894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5717615B-4335-4F3E-BB77-7473E606B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CCA370A1-B3E4-4AF8-AFCD-85CE4F276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28B03749-F5B8-4C07-A7DB-89D9EA8E6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E617828A-62F5-4A86-AB2A-0C920A207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FD68C676-641D-4001-B83E-6E44E5823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202CEAB1-4C68-4E3B-87DD-3624F2F1C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5968BBAA-7AB2-4453-BCE3-1E772AEA0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295820B2-EBB9-46D4-A959-4098F5863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12FAF9A4-A937-4C18-92EE-4EF60A8C0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6F32BEF5-BF2C-4041-8F04-DFE4AE62F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F43C9059-D37C-4238-AB09-0422BD2C0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3ED73712-0769-47B5-8440-C8AA3960D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9EA7A33B-63A6-42ED-B866-D744BC0DF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F549270B-EB13-4040-9933-14F5F57CF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2BFA8216-3760-4148-9914-3E9D8DA1A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DB07CA8C-2A08-4595-A509-DA0B2676F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59F0F2D6-926E-416E-BE39-33328B1AF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99FA640B-B910-40FD-A2C1-091924653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A65C555E-0D73-46C0-849A-625F804AD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9D850807-63EB-4246-B48D-B6C61AA61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08CDDD02-2752-4DB9-89E0-7F526105E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D912ED34-DE8F-45E6-911E-BC6780A7D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0460EBBF-451E-456D-8C90-DD0561A8F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E3092958-3169-4740-A105-AE93BC5AA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94E51BD4-E333-40E4-8F82-A15A69D97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4AA35A2E-3B78-4DCB-B5DD-B54E976CE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FC9B6740-A1F8-4314-B54E-5E2B0C7E9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DCC72DEC-DB12-4AB1-9C53-6ADDC1437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FD85BE1C-E11F-40F2-B532-6CC47E81C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FEFFA9B2-99C9-46BE-BE62-9619075F3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311BEAB2-12AE-4D86-A9DE-F4BEC525C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E6FF5349-2559-44C2-A429-82E4E3641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1DF3BF0B-9DF0-46B2-A20F-15CDEB949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366C631F-5EED-4F6C-8E6F-DF6B3412E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B311204A-9862-4452-8C30-8CC16CEE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F0F31FF4-18D7-4A37-B9CB-940477B91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768FA42F-989D-4B8D-8C60-BABF115C6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BF919ED1-4140-4750-B40C-7A2A22DF0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776A8C76-31C3-40EF-85A9-593B30A40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BED113B5-46DB-4FC1-A89D-4A3C4BE0B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5E4B65FB-D984-41FC-829A-D7DFA619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A3C9A471-573E-4F42-8D8C-26C64882E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8D1B91F4-BEAC-4F3C-8E88-C6DEE24F7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F5E7A392-F8C3-4569-AF72-C3E9BF409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2D2F2B71-854E-4B52-B561-A858C030E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A682A462-A7A1-4EE6-A85F-933FE4576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B035CE63-B116-4AAE-8DEC-F0508B054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68DFD421-CE6A-4EC6-B157-4E442BB58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CF5DBD79-072C-4E21-A2AA-008D1940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22F1452E-2B6A-4736-A052-BFC343A4C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A870F8C9-DA07-485E-87FB-F06AE5CB2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3BBB57FD-5B19-46EB-94F5-A0BD9495C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80E4C32-23B8-4FBE-8EEB-2C74B3966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25CF5230-C24A-4139-B667-36F7271B2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23554FDA-AC33-4EA7-A0B3-F00B80AE7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52AB93DB-4692-44C4-9EC0-BCF85D349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6BD6B51-06CF-4365-A037-7E8EAF4AA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D7DF3C65-54E5-40F6-9C09-8BB62605E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DB24963E-A364-41D7-89B4-E4EB432D9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193DC677-1DF2-4690-BE53-8A2EA2444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1E9EB443-C3F1-4222-B234-C47F05CDC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D01BF7BA-107D-4EB0-91C5-D8BC8317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3E2803E6-237B-47EE-8908-86F8A8B38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5E6D40BF-9D4F-4BF5-98B8-AF63FE7F3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7A7CB3E6-10F5-449E-9D9D-923B17925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432DFFBE-467E-40C9-AD77-C5B405088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4FCE542E-785B-4BB1-9626-389CE4CA4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8EF98098-283E-451B-BC79-55F1DC9AD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020152D7-0EB1-43CF-A2EB-FD1EBE925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FBE74D3F-5767-48E3-88FA-23797586C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867E12F2-3A65-4AC9-B061-57B4650C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C19BB408-E8CA-4136-9800-87B44C33A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10F43BEF-BE80-47CC-A241-D3C515E99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43EAA198-064C-4466-BB83-324A123AB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9395B645-6E44-4B55-AA7A-3D3FF5FE5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B449FCB0-0758-45AC-B9EF-0AAE04953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DC15FFA9-FDB2-4A0D-8124-D0690EC5B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6FA6047D-5F32-44A0-A2D2-F54C5AEA3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00B47794-B5F0-4A6F-9B1A-0BA126E0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25777C74-9898-49FD-9596-4433CAE5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247650</xdr:colOff>
      <xdr:row>0</xdr:row>
      <xdr:rowOff>57150</xdr:rowOff>
    </xdr:from>
    <xdr:to>
      <xdr:col>3</xdr:col>
      <xdr:colOff>1374775</xdr:colOff>
      <xdr:row>2</xdr:row>
      <xdr:rowOff>130810</xdr:rowOff>
    </xdr:to>
    <xdr:pic>
      <xdr:nvPicPr>
        <xdr:cNvPr id="360" name="Grafik 359" descr="Ein Bild, das Text enthält.&#10;&#10;Automatisch generierte Beschreibung">
          <a:extLst>
            <a:ext uri="{FF2B5EF4-FFF2-40B4-BE49-F238E27FC236}">
              <a16:creationId xmlns:a16="http://schemas.microsoft.com/office/drawing/2014/main" id="{D62ED86E-FE64-4A3B-8217-3E011D6F2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F572299-0C0B-401E-AAB9-D1F168AAF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E2449AE-CDA8-462E-9B5E-13F83F1BE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4A178A6-5866-47A0-A0B5-BE0760411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A2B24C2-9F58-4CD2-AD91-87F797B05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4C3AB69B-78A6-4A51-8A46-3E1C92D21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AE228F6-222E-4673-95C4-C57437E3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4D9A7F98-39D2-4310-8058-F5EBA0D7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3959BB73-C744-499F-B832-308F281F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5F16E6B3-F476-41AD-8C48-2D1F0C293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3750C9E-88B7-42C6-9DA4-FE5BA8050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4D8BB967-2F42-4067-9E91-67DF92FD4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8BA7CE79-3E88-444A-A442-3A7BE639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CADB8941-3675-4B3A-BD3C-ADAB7EA1B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E96D9A09-0A79-4DFC-AB02-15BA91004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15A9D8DC-34F2-4017-8CBB-FE18D5916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B7EBF925-4C65-4645-8676-3F25A2F8A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9F3167A7-0663-48F2-9158-D8B784A88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FBD87A07-9146-471E-9C0B-49EB5ED6A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58288801-0FAF-4EFD-ADBB-F46BE5FB2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D67EF81-7FFD-4899-B5D1-E4D8178DA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8DD0EE5D-DBAA-4ECA-A4F6-2BA73C687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B46222A-FC15-43B7-A018-C2CC52B16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AFF26CEB-4F0E-4B99-8DC6-25B16FF8C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4DF8D385-3419-47B2-A4D5-7543CBF4A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B1A8AD9C-1D3F-490D-8484-A05FD74F6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9FD86EC-51DF-4F1B-8B7F-159C621B7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DB8A6CF2-B9E5-4E98-B5A7-7D4E72590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F2D3D351-62D9-4C7E-BFC7-7BA71FF4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637D55F-004F-420E-B1D1-6FE4773D6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67685CAD-C977-4A31-8433-D091A4EA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DD3EE8DD-9752-4C18-97E5-3D8767441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51D9DBBA-4843-4D46-AE37-DEDD7367E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2EC99FB9-C9F8-43BF-8AA9-3589EE7C4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B8C27EA8-2A5E-47FA-A1B4-69BBBB4AC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780528A1-039C-4B2C-96F3-C4B79ABA4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E68964D7-682B-4C84-8C2F-9F203DA53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B5767C42-2D27-4FC4-B11B-B38FD3F22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C4EF8CFC-7166-4ABA-BF28-B99AA154B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6851D585-E4FA-483B-A7E2-E0627C64F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7C0867CE-E304-4867-B3C6-5B9224EED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FA969FD1-58BF-4720-951D-F89802158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966410CE-86FE-417B-9050-A4CA30B20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DA529B20-86A8-4CB6-9290-70562ACB1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D1DDBCC0-4B3E-46BA-9CFB-75023E4B3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E5D39DD1-8A86-46BF-9306-F487DE1D6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6C4D6088-64F6-43FA-870C-BD8698F6E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B57CF68D-1898-4AC7-A80B-07842649C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4C39F5F5-1A70-4F09-891C-DA633BDCE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F1C4633A-5942-4D43-91CD-034D93C3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EC72B50A-6AE7-4FDF-891F-C882385A1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FAE6783B-622B-4114-A371-2C5CB75C9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B35E3C5C-35E1-4221-BB03-D88AF940A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13B3A04C-6318-45A9-AE6A-6EB1B1935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E6E0F6F3-B199-47EA-A8FF-C42E6AB8A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899F913A-FB49-4E06-9D08-0B9949EB2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00290C53-54F6-4098-BE18-6852E68B1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C0AEE0D5-FBD1-44D3-8C2F-C74D7B6DE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44EC2B3-DA2E-45A9-8FE6-7B666D31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02081D7-2C1A-4C49-9E9E-BA14A1F62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CAFE510-0C7C-4E8B-9E4E-0169E299D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44254F5A-85FF-4A0A-9CF7-9B83E57E2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759DAFAA-9BD7-4BBF-8C22-30A5E3CFE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99EBBF36-C8EF-4E69-BEFB-68DFD420D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36377F6-9009-4B5B-BC4E-E96169230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81658CDB-A5B3-4F44-9DC6-A95D0A8AA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509BDC11-0BB4-4CA9-A8BE-A96C698F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EF59B40-D3E5-44F7-9116-3DB9EB823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CD97946F-E1C1-42DE-BB58-37AAC655C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A98D187F-72B7-4922-B311-326D6E59E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AEC3E471-42BE-4B8C-B7E9-42771FB78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A757F404-FCB4-4DB3-AD7F-5B54079AE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FC56204E-1D5D-4405-B0D0-1561933E2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61645D28-AF9F-446C-949E-D2951F016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E0C3B1D-4C4D-4FB2-AACD-E12BACAA5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8BCF15A4-9D08-4901-BAC4-6F7B348B7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8411B40F-B197-4CE6-91AB-7E31A7A10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E8F5E84F-1F88-4092-B257-0D7392FD5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746BECD9-ABC8-4BDB-A68E-BD8D11A12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10FC8E71-2C3C-4711-B806-43F8A851A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0E863040-81FF-475F-8CC4-E15328AE2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2BAB04C3-8465-4ADE-8D69-4FA6CCB9B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0F19D3BF-82E9-4D72-AAE2-604F02445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DEB4EFE8-FACD-473B-AC50-3FE4FE360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CFE787D-726D-4337-97C6-88835C22C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FE9441D-F8D1-40C0-A0FE-7D28F48DF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7F3FC486-F6D2-4EBF-85CE-C5AC172B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C807A1D1-EF45-408C-AFFB-C336D0062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B19EDE66-9819-4657-9492-E7D7D7AA6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7A55B19C-A765-42E8-B708-8B69AAF78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1AE8A787-1BB2-483B-90F0-4C60FBE62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F07A19CA-AAC9-428F-B915-9D0A5EC84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ED293FED-F476-40FA-AE2F-DFE087EEC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1262D114-CD4D-463A-B05A-9CFBFC50A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F6E65B3F-9AC9-41A8-9C2C-442F69E22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D10ACFD6-A69F-4CDF-9F1B-B7EA29B0C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DFF09101-CD53-42D7-82E8-7D234D953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24C77542-2D04-4257-B2CD-E491B2480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6807187D-DF4A-4555-A80E-6733DFF86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AA0EE141-1ABF-4528-B2DB-D47EC91FE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F64CEE11-A70A-4660-A330-08B178A92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448FC4F2-4CD3-45E3-9861-4290CAC7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81CFF3DB-1ED4-4B51-B5A9-181172338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31D05332-D20D-43E6-ADDF-6F766BB1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1F020994-090F-4DEF-B9B7-C0DC87710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1784BC4E-BFFA-4028-B082-371A2345D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1FE2BFB5-698F-408B-B827-84FD36274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226BAC5-0444-4CA1-A236-8FB5C57CC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8F7EBCD6-B03D-4ECC-90E2-E6D911614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0B381639-B0D1-44B9-A28A-CD1B48260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605AE926-1BF5-455B-B6EA-375BED3E9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CCDFCCA4-3BE2-4B30-9EB0-E39C6D599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9E081EAF-4D2E-46DC-8E8A-0B4081793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C04FE802-6944-4A73-B1F0-B645B7D70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93C8FB64-A520-41DA-BDE6-716B6A2BE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FC849E09-ADB2-406D-B849-A298EFC65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BC98C81A-A9CA-4452-8BBA-E174FFFA3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A96928D3-75E0-4FB8-947B-B1B5EE500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825AC211-8B04-4488-ABF6-58F923495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79A2D8C0-FD05-4091-8B12-22AA95A30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57E521F0-0EE4-4ACA-92C0-C560D772B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EEFE65DE-F97B-4439-BCA9-921CB3D9D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33CE628C-2715-46D0-972A-EBBC964B5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F7B209E0-981B-45AA-A30C-4A5AF61FA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770DB283-7C4A-4FF3-BE86-650884BC8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51EA61CD-5761-4915-8402-4FBE52488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ADB58577-A376-442A-A0B5-E316EA101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68145DD-12C0-43F6-8886-996220709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028FE5FB-638F-4EB9-88EC-0E6777370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AF7ED69-075A-443F-A781-9D6ABB597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94D351BE-DF19-44F5-BF95-7DC0C475E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C1F02BB2-3436-46DA-B1F9-2B4796BF4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0B2DA389-D786-4B58-82EC-8AB7DEC33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FF35970-C22B-4B65-A253-06E98DD76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6D6621ED-68DE-473F-8AEB-E5213780F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7585A287-8A6D-4582-83B2-D9B77CFFE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614E19CB-A842-4ED4-B41C-A87CAC890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88973BFF-A467-4CEE-99F0-A7EB974EF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DEA3E71B-7398-4535-8B47-24717555F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002E4F87-656E-403C-9333-63DBA328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C4CA7900-1DD5-44C6-BDE6-A66D5A20D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2C62B82F-1756-4007-8491-3869F71D9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34184B93-B0C6-4189-BC5E-53A5BE30D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AE7B5887-0376-49C1-98BC-F4EE320B0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D5AC4EC3-5410-416B-AAC7-4A71FB09D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75BB296E-2249-4DBA-8E42-3747826E8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89FDD72E-D97C-4952-9C78-94D62B018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5E0E6FAC-8C8B-4C46-ABEE-0696688AC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811067C3-D185-4565-9F70-C486E27B1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ECBEBFBC-6298-4F85-92D4-1FCB2A795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3E26DC1-DC4C-4118-AE8A-F57350049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82E53040-E054-4D3F-90D0-E2E9E915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F3BB6538-D3A1-4569-8911-7F9E909AA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552EC13C-6C34-48DC-B9A0-6DD5A6B5E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EC6D302B-A061-4A41-9473-E5F37BF0B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5AD1CF59-B9C8-4AD4-AD15-60CC399E4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60DBD2E-059D-4B3E-9106-9010DF05A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8495A6AA-EB8D-4547-A95E-03FA750C1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AB9A5055-4241-47C7-8059-9DA21F0F7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CF9DED75-3525-49BA-A8A7-EB27DB465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98907B51-A5A4-47CB-A54F-D864D17A2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24F018D0-F2AA-4691-BFF3-299E457BD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3B86DDE7-69E0-4813-977E-389768F5B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37F1F91A-1D4B-4C8F-B65B-01725C2D0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DAD924F-3F42-4A49-82CB-5A065AA53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DBF44EE1-0260-4D11-8DA9-5B282F103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1851A21A-2832-40E5-BDFB-5F79C81AF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65DA9B88-60AC-4107-B60E-CAC28F6D3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F428AC78-43EF-4F81-BF8C-692663D6D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1DFCDCEC-8F35-46F7-99D8-201762FB7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A23888ED-ED66-4A07-8D44-C0A9077E9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E2B41111-8FCF-40BC-865D-F3F14BEF8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BBD2319-BE28-4435-A6FA-B67406F47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1EB910F1-D181-4C69-BA3E-56F03E162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034B30D6-C19E-4671-9697-DEB74186D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41785A8C-8FEE-4518-BBAF-22DF6A844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3929A784-2CA0-4434-BF60-2AF6614E4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8C625FDE-92FF-44F4-B56B-12E4F8D8D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2EE4853E-3CDA-4A5E-8327-25D774696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E06FE215-B258-4809-A5D3-F2110AE1E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7B0FBF1C-7854-4867-9796-2451457DB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CC1DC491-8D80-4412-8DB7-B99666508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C4FBA1E5-8E24-4065-9287-83EC74339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C6B093B4-01C0-4E23-AE15-11EBDA7DA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E1E57120-B1C5-41CF-B40B-3D6CEA78B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8FBC37DF-B5AE-45FB-9100-F0517D0A7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8CDC9DC3-25E0-420D-99DF-AF875DF2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32FD6E60-A3B2-4BD1-8293-3F039665E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735CCC6A-F28A-449C-B09E-5523F5711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C12A1941-1226-44B3-BC6B-02C62904F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DCDF8C98-70C1-4DC0-995C-FB325447D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074DA77-8254-4CC0-A773-C259A6569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3EB70B86-27EA-4817-896E-0472C1FAA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FCE67D09-4C63-4FCA-BCE6-54FE2FE93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5F2791BC-E6D1-4C33-A874-D058A58E1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A72D4280-5730-4B0F-8B2A-9DCEE87A6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7DED2B7C-7516-452B-8D8F-38FCF2A30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5163E741-09A0-46FD-9D13-C3BDE94A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72C87C96-FD4B-4823-96F3-BC541A4CA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3519A7CF-2E5C-41EE-8D02-0C533E2B9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638A49A1-3F51-4332-9DDB-517F61D95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1AF4334B-C9A2-449E-8391-ED8E1AD13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9CB10996-4484-414A-8072-FCF5FDB0F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FE0504F8-20C6-4A85-819D-073CA8E6F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E346FF51-0627-46CB-B952-E474E0419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95FFE836-5182-4376-886E-5D5FC3F20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2627FBFD-D29A-420A-A931-64EC10B1C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B6F21B01-CEF0-46B7-879C-A232B4E14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000FA18A-362D-4860-9B36-19C1DDB02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F3AC6F14-ECBE-4A19-9571-64701EA83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36B1D5F5-42B0-4018-801E-8506AD5D0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12FAC7AB-93B5-48D2-84F0-C0593853F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B0B720B5-0296-4639-B664-1B6C668B8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67C70479-2502-4BA8-AC6C-03B16E50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71A07B7F-A8C3-4445-9F66-0A7654EA0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F6FB2220-7607-47DD-B9EE-51CFD6C3E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84DA9067-AA2D-4CF2-A887-BF82D0869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2CAA5932-1BB7-4020-9F0D-7AD628F52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B11E4588-99ED-462D-A463-F8EDDE9D6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3121182C-4A7A-43F4-9F6C-15A5CF7C5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DE29BCCA-AB2F-4FC6-B80E-026645A5E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FB0D3536-62B5-4C83-9156-6A09FFF06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2718466A-167D-4CC9-A827-14F7F7CC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A0614F1B-A326-4824-8E01-F32DCB6B1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6AF2EB30-999C-4753-8962-2F7380C4D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CD93C617-E27F-4B70-9F7F-A4EE4B756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B729D7A6-A376-4765-A8DE-2E5C2ACCD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CC9D8EBC-6D54-41DC-8486-A5451A451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4EDDC936-4A4E-4EF6-8AC5-CC172A0F2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E6EE6510-9E9B-4275-9DA8-BD082CFA3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C63CB896-153D-4AF6-B45A-0D267AADC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033E0247-7378-4CBE-87E2-3CC15712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5E74B1EE-D737-4419-97A6-969E923F7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199C9DE5-8E7E-4CF8-AD5A-0026201B0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59BF2F55-6F44-4D55-A3D4-1915DFE62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4D31BDC9-B60B-46B6-814C-8B9B003B0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E52C1BEA-D883-4E20-8A39-FE3819F5B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DA588861-A912-4193-983A-E4D48D3A2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C9D22CDE-C5FC-46F5-BD98-898385311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2A50A572-D5BF-47C3-B4BE-8F0672836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22AE5433-0A3C-4E76-84DE-018F40888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02F9168C-8F0D-416E-8A27-EA7AB0D5C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8A98DCC2-0708-4DC0-B3F7-6438BADDB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90765D76-CEE9-4F8E-A91E-2A32D5B5F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416AC993-9AAB-4699-81DC-CC340D363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001A8838-9F52-4C02-AFB7-146518BD8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17AA7308-001C-44E8-A4C8-FC5A646DC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AC064006-F7C8-4104-A901-E30FBD3F8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F75822E8-DC05-434E-96A4-8FD4E706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C08E325C-FB53-40A3-B464-91A740751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CB68E4C7-38BD-4737-9E8A-3B5418CD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64467E51-8251-4876-A5FB-365A0A249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97F00240-6894-4AAB-960A-6D6F37549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9CC66A55-1E73-40C0-B5FB-AB9B5CB23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877C7914-99FD-49A5-AD67-8166D6A3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7814D60D-0F3F-48D0-BBEC-4005806C5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B1B0E2C9-1344-4C9A-80F1-A9640756D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C0EEB0B2-0EC9-432E-8966-499A5704B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FCC51A0F-B989-4B66-A930-1AD8E13F6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27BBF755-F629-4A06-AE35-D9E8167F4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B0D4AF1E-CCAD-4C95-B3E4-99B055194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A1ED5099-4EC9-4704-8D14-949EBD004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4A3F602D-3341-4AAA-BBDB-9B9A06218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8523C50E-1078-4AFE-AA88-97BD1D4E5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DF92C34B-D863-4D11-9D1A-D3B052B5C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6838AA9F-80B5-40AC-8CE0-DA1B9569A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AF2C8BCE-176B-4310-A6EE-BADF92F68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0C628E23-7866-4C48-9E32-763B8C394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0AD00E1E-EEE8-4572-B710-99265CE0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93EE53F2-CC8A-4531-AFB1-EF86DF2CD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90ED106A-3E84-47F0-8203-7D713695A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97D2FF36-3CA8-4BB8-839B-02A03E70B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E7C3D627-F965-4DE6-A9C4-188C75F1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EFB3A230-BC98-4F99-8EAD-7BB388319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4C35BC86-0F93-4C9A-A8A5-BBACFCB61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66E22281-BD1D-4CB5-B8B9-54A86721E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B116D295-CBCF-4BC1-8D57-6E3A4B5D6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F94DBFDD-D030-43E4-8B82-55E9E330B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9C46FC64-DB61-4AD8-8918-DB1AA9DE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E6D9891E-DBCA-4A2C-BCE5-1D0131C2F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3961291B-771C-42B0-805E-DBAA068D0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D22C111E-7B6E-4D88-9520-C3480F42B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A242A272-E633-42FF-901F-7FB369949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204992B6-48C2-4D7F-9855-F6B81265C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F275E51F-DCC6-45F6-A3AB-523CA22CA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859AC355-5B02-4D8D-9545-57E8DCBFD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38932C2C-127C-4A6D-9760-805FD2302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AFF4BE8B-4677-48AA-A0A9-D6DD76AD4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AC1243F2-B5ED-4B62-8D43-0EB1AF837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6CD6FBC2-620C-4F6A-98D6-DB404D943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84A3E554-2D4B-45E0-9D3D-AFDF78433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706B4571-9106-43C7-8F82-205A4BCF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0B115583-DE79-4BA4-81D7-418D8AE0E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7B4B96F3-52EC-4E22-BB3B-1B1D1B739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147CE178-13B4-4DAB-8F93-DD7B2AFB9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FF170396-4E04-4B15-A998-58789F26F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297C4018-65BC-4400-BD3D-EC5CDAA93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B874157C-BAB1-4F9C-8281-258EE7F6A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5A43809C-76C5-44EC-8AD0-E84A8178A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676914B1-3E33-410A-B51C-6F89776B0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0B606E03-0691-4FD2-8FEB-47EDD1184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162469F4-1EC6-4208-BB95-9E155E8CE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BB3BAA15-0538-47F3-AC9E-559268BB5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6C1F9F59-1F65-42FC-A359-A25DE41F2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ECDCB8BB-C90A-4D5A-82CE-73401119F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65CC43F6-B64D-4F20-9473-437889502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709A7FFA-904D-49EA-BDA3-019E5ACF9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69B0507D-F0C0-4108-9241-3D56E77C0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E04682E2-4EA6-4648-A96E-269C10DE2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C6C91AE6-EFB6-4B06-9663-BB050C61F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EBEC6E76-4855-4644-9D1C-38B032070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9726885E-3533-4D0B-90B1-690F6209D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DC93CFDE-702C-443A-9743-5D1229357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6314DBC1-C041-4284-8173-21FC0C76E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B31C2496-104A-4E92-B3AE-EF9A9FA67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FD8FECE9-8F7D-4CEF-8FFC-86CFA4923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97AF71BC-2BBC-4BE3-9EDC-898FBABBB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B1985F5B-7F00-4894-AABF-F24D82A16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5A7A1C3A-A2AC-4DE2-80BF-1E509BBBC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70640B02-89FD-4736-B920-DB8336870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A5DE7024-9AA4-4545-8ECD-90585FAC7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AC0360CE-860F-4AC0-8CFF-0B98D62EF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B766A467-39E4-4CD6-8647-0B5D90D84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40627B7E-356C-46CE-8925-1D7447197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ABB53023-BA62-4B98-AACD-DB4F5D818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D1548BDA-0FF6-4903-A25C-77E28B05C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D1AB454C-7C7A-48E4-8267-63AF71F4F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6F74B967-81B1-49C4-AAC5-C91D40297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0FA7BB7F-2396-43ED-B4DB-C7F7AD920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8699D1CC-5AD5-438D-945E-333B03423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0289DA1F-5517-4988-98FA-EBB75208D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61FF7DDB-912B-48EE-B361-67D670ADF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D5E022DA-5917-43B1-BF43-9C6E09B5B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0104DB49-AEBB-4F71-AB6C-3C39293CB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7FE0BCE0-C225-4599-B8E9-DEBABDC70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FEFBDC96-6D00-4A89-93D0-78874EEAA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66F621A8-4C73-4FBB-BD2E-B6559125F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7A950A1F-8FB9-4F47-94CB-18E51248D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465628CD-9E7A-4AD7-9F18-DAEE254E9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6DBFC77F-92CA-4E6C-B93F-67A7737A3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65E0CB0A-3F9C-477C-B770-AF8301488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BE589F9C-AA54-48AC-9692-E75BB7061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5A9E15A6-8FF1-49FE-8723-C962C2D11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F42AD781-38DC-4A2A-9381-901B7A389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6607CE27-D2C0-4C58-84FD-F83C72821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4AF56AEC-9909-4719-900C-3670659E0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65D1BEC3-E0A5-4DCC-91AE-57317458F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5E122C15-4485-4E69-9A8B-2FADC8CAB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2E77BDD5-F28A-47D3-83E5-D63245335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AA244F94-1C81-4E6E-A0E7-1168BB1E8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38B61D13-DA21-4363-A10E-A86D82F8D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F1D767BB-BB58-4927-93A8-46B41D22D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E14E96BA-2F7D-43DB-99B6-A685F18B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473D6E77-646C-499E-9579-F519EAC73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266F3157-6013-4D14-B9B5-E0E2C79A0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0E8E6BB4-2D90-4F56-890D-F0A4BC9BE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4AB1D4B4-42C6-4B54-A856-591B7CE73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7B34DC63-7538-456E-BDEB-6307D9FA9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D77A486A-3EFC-4320-AD52-4C923026F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247650</xdr:colOff>
      <xdr:row>0</xdr:row>
      <xdr:rowOff>57150</xdr:rowOff>
    </xdr:from>
    <xdr:to>
      <xdr:col>3</xdr:col>
      <xdr:colOff>1374775</xdr:colOff>
      <xdr:row>2</xdr:row>
      <xdr:rowOff>130810</xdr:rowOff>
    </xdr:to>
    <xdr:pic>
      <xdr:nvPicPr>
        <xdr:cNvPr id="360" name="Grafik 359" descr="Ein Bild, das Text enthält.&#10;&#10;Automatisch generierte Beschreibung">
          <a:extLst>
            <a:ext uri="{FF2B5EF4-FFF2-40B4-BE49-F238E27FC236}">
              <a16:creationId xmlns:a16="http://schemas.microsoft.com/office/drawing/2014/main" id="{7BC0F3FE-A6FA-4FA8-A615-3B6BB5B2F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3CB0F61-A656-444D-AFFB-5C41460AD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0AEFEDB-7DD4-4733-8045-80CF78507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2258E36-E741-47AB-B60A-0F84275CE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B4B285D-86D0-40BA-8E27-CB1DC335D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C494E76B-939B-40E3-BFF9-B62F9A834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E501F349-5821-4B9E-84E3-B6AC5B8D8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33ACB5E0-85BA-4838-977D-B45536E56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4E1CC48-6EA3-4D7B-B70C-4610EDFF6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5BBD17D2-45E6-47B7-B93D-3F8AD5F4E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DF55C743-EBD1-4A1B-9239-0E8FDC68D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ACA20FB5-3AB8-426C-9D6A-C494C2442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51BE472-81DB-45E0-894A-5369DE139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37CE6F31-2EC7-49BB-944B-1DE4D630C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827A8FB0-AF1D-4D3A-B838-0877F2922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83DFE872-2029-4DBE-8D25-B593331E5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2F15827C-E343-4F47-AB00-4019ACF0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6A0F4591-B824-4B60-8AC4-12B480F03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FC5E888E-17E0-4B9B-BA17-8D24C537A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E9AD7793-9E5B-472A-8970-9A7431DF7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BD0967A4-BD12-4536-B28A-A40C089BF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1D16E64A-101C-4863-80EF-E5CCE99CC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F37C2026-E9FD-47BD-AF43-6F202B1EB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A296E63E-EA00-474F-94EF-55B5DB4E7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822416AF-523E-4BBA-9FB3-30BF861A4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7E7E894-237B-4A44-914E-8B3A1C086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1324B0A-8B14-42C3-BD96-DC131A4F8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42B1622-064B-48D3-BAA1-397549CBD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7DD9E9B9-2D97-439D-A62A-D762DE8F0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A81EF08-65A2-4CCC-95C4-0B978D148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FDFB7076-2022-44A9-A6A5-6B282DE9C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B1EFA98F-9F0F-48EB-9253-FBDE585DF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85E1B81-2CFC-477A-8588-23D622C06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88D8966-43F7-478A-987F-809D31BC9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CEE6D83-D994-40D0-82C8-D4C4F05C5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4F1D7E5E-D952-4CA3-A61B-6E5BBBEFF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6CE37663-1BF0-46AA-942E-864BFB57E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E81D323A-4329-4215-A45B-5A5800F20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F3D8BC0F-397A-4588-A266-452916174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57C07C90-CA34-4C23-81CF-FD6BC859E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30257BC6-EB12-47A0-BBA2-5737A0E6A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2E798E75-A4D2-4E02-8B06-33BE6DB66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7B2937A6-587F-4155-B642-6F6E8EC65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EACF5EC8-C58B-4023-917A-44D45E206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AD8E9D3E-C3BE-40FC-AE85-A40F41A1D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B7812F89-FEC7-45F8-9749-B4A168C2F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A86C1EC3-BADE-4C4F-AD79-0C1D6D14E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69509311-AE61-4C98-B13C-D4D3CC0B6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F8B8C718-841C-4043-96E3-1B8AE19F6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F95E3A82-9D6E-429B-8AB4-722EA0C2B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90D4004B-6617-42CE-A4BC-FB3D49E7C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6B23D3CD-A8B0-490C-AB1F-50BEEE4F6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27DE53FC-192A-4EC5-A1B0-6E3B1181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525F7001-8D79-4514-A0EF-AE1312ABB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AA960EF4-0A41-4A70-9614-B94D97DD4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B4737084-134B-4C0B-A963-B98819516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D27ACBC5-9E16-47EC-89AC-596888826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A35BB8FF-F4FB-4570-9ABE-941CE36B0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0B0D5D84-6062-4505-B8C8-23FD19664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036FF6D-65F6-4BAA-ADE6-222A9599F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D976BD99-5733-4901-98DC-834DB834E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2D1FE8F7-EC87-4B5B-9F49-9AFAA1643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C92E9284-A038-4455-9944-0DCE27B34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89E6E4E7-B2C2-4604-AC8C-0F3E6852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A1A7C599-0DEA-4F3A-A6A5-B5BB3271C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BEA2134-3227-404C-BFC6-A3D847F8D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C1C2799-FFC5-4AA2-BD46-CAB74DC52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7411673-AAA2-4687-93BE-79B424FDB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D25B266D-24E2-4CC8-BCF8-14E64A010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F6842372-92BF-4338-B3D6-106451C71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B13DE35-13A6-45CE-B022-7C7218478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36D78E1-389E-4E71-8148-C6699F23F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9E6BB7A1-F3F6-4F8F-AA43-85521D4E1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2B61C9C6-0D3D-4A21-8002-88D25CE0A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2F504903-7DA7-4840-A77C-39DA26596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2044CA8-1AF3-44C7-939B-649FC46DA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1839A4FC-B476-4962-AE46-72270072B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1AFD9D84-F590-4533-A0B3-9D97F0C6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E6B6D7FD-873D-4DDF-A6E1-636583B40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98F07AA1-2FB3-4359-B641-31BBD6676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7D828BF9-0D44-404F-B39D-5FB40B6D8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33927DB6-61F3-40DF-80C7-37D287EEE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09695910-325F-4B72-B7A5-02D982144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7A33B431-6A6C-4520-8503-D31F172D7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0965FEEB-F8EE-4077-A87F-A602B1739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F44C6BF-7C8D-4C2E-81E1-662266366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DE26C78-586F-4F74-B2DB-A7A53A4F1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779C9F5B-0088-44F6-B5B5-978DA48CA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D822F67F-6341-438F-A159-7FBD4DC3C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96F28501-9E7C-44D7-BC36-CE9B73E82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DC550C6A-2324-4FAF-B605-B7B8673F3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10ADEB5D-221B-4769-B86A-B0BD7AD7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9F188729-9BCE-405E-B2CE-89498C9DF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6A28DCB0-CD00-4A51-BCC9-62E19689E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C8A4E34A-3513-4778-A102-E1A218F90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08BCB05E-AC11-4FD1-B30B-CC4357F17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E32691B1-83D4-4586-964C-C147AD2F6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BEA2BF3B-9044-4CE0-A1A8-8496619A7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C018835-FAB2-415A-9131-F54624C56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126CD15-FCCD-4213-95AF-3BC26579E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3288F05F-EF54-446A-9E40-8DA428541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8F547EA4-1707-4171-AD4E-58132E838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D99512B8-9928-480D-B8F7-F99DFCDD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516E2F6E-F597-4047-A3D5-3A8547209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57E29F73-EEF0-4551-BB33-CD7B9AAD1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95D71F1B-C8D0-4FB6-BF0C-4F121E24A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B3A2D50E-7B09-4BB5-9DFE-FD3E3F17F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B8C3DA42-0F3B-4CDE-9BD9-F7D5AED2A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70B8EAA5-4D78-4471-B4A2-C912D7A95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5540A0C5-233B-4B12-A0EA-D357420FD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AC86D064-F1FE-40A3-A9CD-3E5B5419A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D940367A-6052-4AF6-9707-7D12A0169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E5A7E17A-95FF-4187-A393-1417C30BE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7212B8A2-4C09-4EDD-B200-545741E17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E7BFA396-B7D0-4480-9AD5-ACF642764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933281D3-42B9-4AB3-B4E2-AA82C4C00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807B58B4-57EF-495B-8FB9-E1755DEBF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DC9D21E9-D530-4192-A0ED-1C9ED5D06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4A255EE1-A75E-4ECA-93FF-FD578B613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B7C76A5A-9385-4F89-B9CC-5F8A862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E57977DD-5A0A-41E4-A497-9F91C1DA4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82EC1070-762E-4023-8FFE-14023225E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9F8C4928-9C30-4F86-AD4D-80246F03E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FB02553A-E785-4207-B986-3CC7163E9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C89DC07-2073-4459-A598-FBC001C7A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50F91AD9-42B4-4383-823D-FE75D5656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58DED5EC-39D3-4A71-8F44-9242B7043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482FBC5D-D75B-4BE2-8083-1A776402D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814889F7-B35A-4A31-BE36-DB824ADD8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E75FB455-E982-4A42-B985-B58EE7EEF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1ED73F7F-7EF5-4C5D-9283-627264301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8B9C3D25-5659-4D2D-A35F-014858308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57B850DE-C2E5-413D-9374-1C7752FEE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4EE0D52-82AE-470E-BA10-F1E37854E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27AC9237-5ED4-44E4-9E6F-4137904A8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8345EB83-B5AD-4943-8974-98F889C6F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7ADDAF74-E0E0-467A-89B8-2406CA481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FEE18B9-454F-4FC4-A2FD-5D369CCB6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0532583E-7208-4056-A716-5FA0C678D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21D820A1-348F-42B0-8D27-AD2A0AE9A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1C97286A-0A90-49B0-A95B-7D1600560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A52DDF47-FC83-455E-A6C2-0797CB782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43A49093-9EE8-47DB-8A11-E72A7DAEC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1C92180B-120C-4817-B741-A2F8AD822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E4948A8-A620-4E6F-91BC-C3464FE08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23F8827A-73CC-43B5-8289-F7C68AE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FC7AC36E-11A4-4D8E-BEE6-A8CF37E7E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E0A358AA-A940-4403-AF32-293E7E51C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0F89726E-B967-494E-9656-F5A348583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AAC6A830-0045-4605-9DF7-62561E8ED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787571B9-9D62-4933-BD46-4475368EF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BF5AC2E9-4796-42C8-95F7-4C88D495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99D192A7-E401-4DBB-BBBC-AB66D777D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B74FC67F-72B3-4C25-9F7D-72775E01F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229B825-8951-4935-8135-76B9D889A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E57D08BB-C2B9-4389-8995-EBFB71633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91C7A109-E038-4369-9DE2-166157DCC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0B40AE0-409F-423E-9AC9-3FA930951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FE2A19D6-CE0F-44C5-B749-3B35D6127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FBF6D3F1-1206-4821-9DDD-CDA5194C3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6A473EAF-270E-4E66-95CF-11AD55EB8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46A3EE91-58EC-47AB-973A-67F870A31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05920271-00D3-4F03-9219-342075FF8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FA26720-80BC-442B-9165-9020160E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0F64E96-BF6B-4A92-9A82-BFBC1B4A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1EC4C73F-2BDC-4681-B7A4-88C2DA080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6DD9062-3593-4A57-995B-512A8E166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3996149A-2326-4F5D-9A48-E371A7B09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0A8B8EAD-9D60-416F-9844-E401566ED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7C495C4D-DCFA-4E84-9D9E-193E68749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C8FA6F5C-0513-4153-B7DE-D0D25AEA7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6381529F-6BDE-4FF2-9D26-1B10066D1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F3C40D14-4BAE-43A8-9FF6-D2A3C9F18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2934E82E-D8AF-4BB4-B296-6AC594C2D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0E120639-EA2B-43A6-B4C9-B1F4F3877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47EA41C-BD84-4FB7-9174-CE36A313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AFB38BF0-BD5A-46F0-A7B8-A6DF0306B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63571CB3-60AA-44CA-B47E-D62904852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6C2B3176-9B95-49BC-AADB-5D01EB25F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8DDDD1CF-0165-4554-8287-E7D2C7EDB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455E918B-A334-48D2-BEF0-05A51A3C3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B7F82F2C-E454-48CD-991D-734FFBB58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FA7F705E-1E9A-46BD-88F4-AAE6F5B21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AC1B617B-B59A-4240-8624-B9857F00F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646608C1-54D8-403F-81C3-0D938A97E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8BEC55B4-9E2F-4125-AABA-9985A1B0C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66F557B-0A14-4151-9717-E4431497C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E586569D-07EB-4935-A362-24B6F5B7F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1D8964FC-8BC7-4400-B3AB-9B5F55C0C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AAC7C8B6-5FD4-4966-A3F2-46B7AEDC4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8795F5F8-3047-4068-B396-EC221E903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178451C5-A089-4FA6-93D0-0F30AC385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DF7DD5A1-DE5A-4F1B-89C0-B9AD26303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3F933647-2F3D-4DBD-A93A-2D04E6732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8403135E-85BA-4D1B-BE60-EB8CB71C8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F1036806-E2FF-4E3D-994C-65398BA31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13FC176D-2E6B-4A35-88CE-0BDD1CF74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6A03E24D-8335-4888-8EB3-4AACCC63D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B2EF4917-4928-4681-A481-B596140F1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74E760F1-46E8-4990-BB07-7F3EA605F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A4234AFF-F02C-48A9-9F0B-B688EB9A0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B439A24B-8E33-4570-B179-9D6E92954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32FF9956-15C7-4B9D-976C-B64FB7A02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BA2B8B4A-3D03-41ED-B292-EDBEE883E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6AE66BF4-5104-4D92-97EB-5D01F5085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34A14D14-6283-437E-BF36-5C3858F83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38E6CDD9-47ED-4AEC-9C9C-3FA37DA5F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845B72EC-7103-4825-AFE0-47D9B058A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FDD5C52C-2339-4A85-900A-0064DE24B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C0CB15D9-1B8B-4B26-A208-19426C5AC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DA634669-3449-4459-AFC6-CAAB54BB6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7A7C3689-1274-4BF9-B668-9900D264E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6275C84D-20C5-4D15-A615-F4FF6133B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77FE563F-4CC4-4DB2-A1C8-6D36C0298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CB7601C1-F90E-49A6-A502-B8ED43270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CC000027-6D0F-4167-9FF9-4C555D260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39D9EBB2-A334-4DFA-9930-31A8D79E4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C07666AE-4A47-43A5-9F95-248971B63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76A81BBD-4D3D-46AC-818B-CD011C222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69E3810-3AD1-43AA-A22F-D55CB693D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55BA375F-CEA1-4C2F-8411-16A91B549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6465F205-DDF7-4FED-8DBB-5FD74AB7F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E15BD2E4-4893-486A-A627-3C61997ED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F9FF474C-8392-4300-B6BF-EF6D85F68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F37453B9-5354-4A2D-AF0C-29D05E3DB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41FD7C2E-68E8-49F0-AA23-908F315D3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D8F9185E-3C3E-4888-832B-124CECF77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8727D21D-D1F9-4176-9AE7-76A0398AD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525DA67A-9751-464D-972B-B5F38E749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0EE8C7B3-5A2E-403F-B4C8-C083146EF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C339A31E-753F-4B5B-AC06-367E65E2A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04928ECC-4340-4D78-816D-0ED097004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A43FB7E5-7A44-445B-8BF3-54B05DD06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ED8C981C-A5A3-4260-B905-E58EBB5A8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070681BF-6D45-4B49-8B22-E3F07725E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692CA256-E43B-4E6E-8859-87798BD96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5690D387-91C6-4DF4-9F57-F2CB6DB00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82AB9357-4AB9-4E80-B622-32786F1EF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31917436-F150-43CF-AD56-E4D4A44E3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D285E324-593C-4AAF-89E7-66AC6D796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1602D417-4A15-448F-A801-9E5C413A3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0D02614D-5E56-42B8-B8D3-2D67B3BF5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A081F21B-5A11-4FFF-B54E-EBE09E13A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BB46D7CF-ADA5-4987-844B-846F8A960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EF705B39-5126-41BE-BC48-E275FC506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146C9B51-D38D-4680-B1C2-9FF96F6A8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2D17CC3D-2B4E-4730-AC45-D901CDCA8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BBFB35DD-BCFE-4F1C-818E-39FDF29F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8C2BE683-77C2-4C87-8D89-0542D69BB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CE53A633-4CF7-4961-A6DB-F9C152D6E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97C7B9E1-4637-4019-97D8-1004A06C4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A9A12758-74A4-48D8-B50A-D9010D71A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14250DA1-F6B0-494C-A654-28BF296AF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2A333D73-6777-464A-BE49-0E0A654AF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6CB5E9A9-182A-4FB1-9215-CE9901F43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2110FEB7-62C0-4CE9-A886-FCD39D7F3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9E678F92-0943-4511-87C1-449127486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2B8FFD65-7818-4D24-873C-6B25C3F2B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AA11AEBF-CBBF-4DC0-95E8-35876EFFF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252ECC57-DB29-4D90-9374-36000A5CF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7E5BB371-A85E-4C7C-9F9C-D710ABE45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245FDD1-CCDD-4945-A7F3-3411BC079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8070CAF6-FCA1-4861-891A-FBC08B975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7DAF9AC7-73BC-49BB-B7F9-CCC77FFB6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FA311061-FBDF-404E-BBAF-CED29C2E4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5CAFD6B0-F07C-42C1-806E-677D24D29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DC1FD36-D8DD-48DA-8907-99778C5C6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96EFADF5-C186-4AD8-9CCF-258035A9F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9ED3088B-0A43-4AD0-ADD5-727B323DD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0F286C8B-FD97-4290-B0EA-F10726537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983DF2FD-F7A4-46B0-A7C0-FDB6D84B3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4C147B44-CCD4-4DEF-9432-FCE92880E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F030D554-D6AE-45BC-A7B4-CEDA694D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C1EC30B0-E52F-4493-AB42-14CF11F20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1D39F910-083D-4C95-A7E5-83D8D5B45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D520D0F6-A1FE-45C3-8C42-97D96BFE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6DA06EF4-FAF4-4BEB-A824-B0124ED88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DDD1F60A-1528-4643-9E3B-0E6B7EB19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C20585B8-4BC1-491C-949B-955E89961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505AF419-DEAF-41B3-BDCB-B4377917A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B85E20BC-1CDD-4F96-AC94-FFAE3E2D5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211F3E4A-C642-4077-986B-ED0CE6D3E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207A536D-009D-4E10-9C24-143946ECC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551217CE-FB55-47F0-89B6-5B99D109F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E85B03C2-3441-476B-917D-664C7E91F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B1D7A920-D17A-416A-B075-EF10E3B2A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41CA181A-F4AF-4357-9E3B-6224AB307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123A4812-137A-4E54-9C94-0905DD3F3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AF479422-AB51-4180-BB0A-64D17D4CD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42B058A2-CA50-4AE6-AC3B-F3E26488F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0BBE1899-69F9-435D-A3D1-DFBB90C1F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CD1F40BA-8C3E-42B9-933C-3062A6EA3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BF711103-502B-42FD-91E7-3EE19D812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5368560E-08BF-4DA0-9ACF-18C9DB517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2CC3FB1E-3FFC-4646-AF53-264CCB5A3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7857663C-8BC4-49FD-A620-576042A72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C8C7509A-E86E-4096-9ADB-398DA201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9BCEDA4E-E3FD-4C96-87A0-A0EB09B31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863F8267-1D01-4031-80CB-2A0D78008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897E6DD8-3C44-488C-B91A-99F2F67DA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5B1C1EF4-0A02-404D-8DA3-4E0B2C8E1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E44B38FC-0D48-44FD-BBA2-FC9933652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86DADC11-4093-43E7-9295-08CE3864F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88EE8993-68B6-412A-BD53-76C857E84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6BFB6FB5-CB1D-4530-AB00-293166B30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0A35EE72-2467-46ED-A691-40C21AF38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AB226A73-F9BA-4BB1-A899-722EC9953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99EA3C01-64E7-44DB-A7DE-FA4F44EC5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4A3F3596-4F53-49B1-8847-B4691A74A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395BDF9E-5090-46A3-A23D-A6D4B5166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82EAA4D8-6B93-4C8B-A870-EC33D69E3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54AD65D6-DD92-46EB-A3D8-90367BA09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3BF84059-5081-4B3F-BC6C-1231C8776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3D0301F5-272E-40CF-8291-B68FE5ED6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08C13810-EA77-4BE2-BF31-8A8950A16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48CCFC92-2D6C-43C9-BF2D-C603D9D74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3C15DF3D-0697-4C97-9CB8-94E1FA626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8DF1F89D-E1A0-45A5-A3A8-F43E9BC50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2E3C22C2-47AE-4B36-B181-C340F18D0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5655BCC0-1F7A-4E9C-A12D-710BF2F9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9BDCC2F4-C400-45C1-81F1-42358C510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139727E1-3084-45FA-9089-E0ED701ED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0AA3AE4A-FABC-4E13-A5CA-C0BA0B797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2A6021BF-8165-4A4F-8304-41B7DEAC6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07BE6EB-E09D-4F1F-A8D0-89FDDC0BC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41D9DCFC-134F-4959-A7A1-6CBAF7DA4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65B944E2-0851-4FCF-AF96-5F6ABFA05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E2527B5-B67B-467B-B8E8-7F89F2D2D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4BC9794C-826A-42D1-8E22-92A3A964C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AE011E87-F353-491C-B5C0-62928D1BA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E9B06A7A-3A9E-4B75-8F75-922B8F451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EDE68DC4-2E21-4422-8167-89A6DCBBF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56A4E869-05A8-4188-80C4-C85CAA587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9E9C4190-145F-4269-ABAB-E5CC584AB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5AE6122F-3CD1-4711-A9ED-F74246496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419B7AD-7006-4FB5-83C7-30BEBD569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40187528-6DC4-4DF1-9CD4-E75B2E747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8BC75E6B-5685-4E4F-B570-D0D668BBE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F0C9C738-E466-41EB-AC5E-228675EDE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BFCF07AA-38F2-41CE-AF23-48335A81A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EBAD8DEC-74A5-480F-A0E3-FA511581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67B58185-CE7E-4C5E-9F47-106D025BC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B6C0835-3558-44E4-888D-09BBA8382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0BCC815D-9DFA-4261-8AFB-D0B6EFDE7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848FCA15-5D7B-4B8D-BB80-7185326D9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BB3F0417-35A6-4DBB-BC1D-A8CE20AB1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3A37AFFE-9648-4405-9042-E714F9F72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FAD983B4-8886-48CE-B9E8-CEA8F6908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169836EB-E534-41A8-9635-47680AFBB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BE63891E-DD4D-459E-8F30-F676961C1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CF137081-3E23-4958-BED9-8C683F87B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5112B28B-4885-45FC-A880-56F906423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9629C615-9A41-40CA-8E56-7B34E373F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A573203A-DE40-40F6-A451-3B8886EF7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78CE6384-0DA1-4CAE-92DE-863DEE6DD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654B314B-A04A-474B-A63F-D61F0D9D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D21CA7B3-870E-4F79-8F14-100358A0A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AF7ACDF0-B89A-4352-9A94-B4D2ADF31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295F7B7C-5F5F-41DC-851D-730704D67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247650</xdr:colOff>
      <xdr:row>0</xdr:row>
      <xdr:rowOff>57150</xdr:rowOff>
    </xdr:from>
    <xdr:to>
      <xdr:col>3</xdr:col>
      <xdr:colOff>1374775</xdr:colOff>
      <xdr:row>2</xdr:row>
      <xdr:rowOff>130810</xdr:rowOff>
    </xdr:to>
    <xdr:pic>
      <xdr:nvPicPr>
        <xdr:cNvPr id="360" name="Grafik 359" descr="Ein Bild, das Text enthält.&#10;&#10;Automatisch generierte Beschreibung">
          <a:extLst>
            <a:ext uri="{FF2B5EF4-FFF2-40B4-BE49-F238E27FC236}">
              <a16:creationId xmlns:a16="http://schemas.microsoft.com/office/drawing/2014/main" id="{34A70F33-E436-4188-BA3C-7665552AE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3606791-9AE1-4FB4-A293-7952492CC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D4F2E0D-978E-459A-81E6-4D1715740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D9603B4-DA96-440F-A5D1-D2A6F44B8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0A682F5-BE4B-4ACD-9D06-7C85EEAD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2F446C1-5E1B-465D-9095-9B9E16A5F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DA46555-0AE0-4128-88D0-876CD5D32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AB39CA13-21EC-4ECB-BE1D-95C22500E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98F170A-8303-4D14-A7E8-B1E431EBC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2A5CD8E-8984-4620-A3F6-303861B8E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6D233F1-1EE2-49F4-B1AC-316C96331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F7FB2955-760B-4AE9-AABA-0445B2799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3618205-A8FE-4558-BFDB-53D44AE0A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88B71545-1CAD-405A-9AF6-5D10EB853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D1B9506B-1B09-4D59-98F1-2FDBD0FCE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1D36F761-D31B-40AB-A1F4-2248BCAA3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12915A91-C22C-4C9B-96A5-015ACFAD7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EE6D7E02-1D96-4817-8BD7-635A4642D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CA3D6C78-5D23-4AE9-8684-38FD5413B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7AAA2280-2526-4EED-92B1-D506EB859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71C5BDE2-5AFE-4515-BD6A-4FF4406FF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1704CC6C-B614-4550-832C-347C734F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8B868BC-6EA9-48BF-A8B5-D6835EB47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8BC3E4C-392D-4851-8412-375CFCD6D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DF0D0FDD-EEEB-48CC-9418-FC5FA5CCD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A0A3609F-978A-4880-805A-A0FDB2A2D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A962AF27-8FB2-4B9D-940C-8AF4F7B35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1E4AB3E-7E3D-489A-9381-1DFE64726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F5A9591-1810-4CB5-9184-F458146DA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20AF5B85-AC62-4250-8D20-42DD9C1BB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8C52B658-4D33-44AA-8C0A-F32A8E7B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F145E13A-CE63-46CD-86F4-0008DDDC1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FF1CF015-0267-4438-A926-74603C250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6825B9A-938D-43A1-8B5F-EFF1C2EA5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F1CEF0DC-4F46-40DF-B3B8-4E9051370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732BC098-B222-437C-9897-5BE9C9DCB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5A5D8E2-A912-4841-A90D-8A8FC360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6754A070-B32C-4913-AC77-3A753261C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6AD58176-185B-4080-BF63-0C86A5425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DE5ED6B4-ED9E-4757-AF03-6CEC99051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D7E08792-E297-4090-A8D4-3EABF3697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77359CA-1BC4-483E-8E5A-6FE2E51D4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D0166BEB-0DBC-4CC1-A01C-D8BB30378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B25E80F-EE64-4DA3-8CF8-9D35C8FCC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A7348F31-FF0F-4A1E-9C77-3606F4BEB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2E41598F-68AE-41D3-9A05-2DEFC668A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0E067BD9-3901-482E-8DBB-1765AE7B1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930CFB0-F7C2-40E6-8DC3-D8CCD93A5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3468F858-71A6-4644-A68A-3C92ADAB8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C7AACCF8-7C36-461F-B79C-BD8E08A0F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4A7F93D0-BEA7-4635-B213-E3043A3F6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B7F173C2-912D-4D08-98CA-7EB677C8F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EF12544E-BA67-484A-9EFB-1AA3355AF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EB93196C-51D8-4FED-989B-643D5766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8AA13CD-0481-42BF-AB33-A4D25F818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3C4BBB1-1975-46A9-88F3-25B51F9B0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4562C32-0EBC-4978-B3D9-69D2A7212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0C84320F-86E9-4B69-9B11-B766F4A7C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E4E14209-2321-452A-BF55-53E050BF4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4A7F34DD-6AB6-4D88-A79A-61B6E45B7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1092770F-067E-4A69-8B83-193790793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07B86260-3CAC-4687-9A11-DD2387B87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DA4A584-FE3B-40C5-BF9E-E24D24D4D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E726202B-A4B7-4CFD-B4E7-A1E99FDD3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5838404-39D2-40C9-9890-A1365FC5B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48BFC4CD-1E6A-4C93-8006-6834F560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8B260016-3247-4468-ABD5-9702D4F88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08265F8C-AEA0-48AF-B711-120D4C5AF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781A5934-4A9E-4653-A04A-4B45D4853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62EE1926-F545-41D8-88F1-3BC8A2895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BAEC8B47-4345-45E5-8D2D-4D7F788EC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D07C6FCD-AA13-4B29-877D-AC27F9F50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211A7496-E979-4CDC-BB72-75CD08EC3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40513EC-DEE2-4CB7-8C14-CE2CF5883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4090C2CE-A9AC-49DE-9AAB-9CC1E775C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617E660E-2597-4F21-AA66-000EE103F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788CF6D7-8FFD-4AE0-933F-F581CC077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A7C4069B-DE4E-4B6B-98D9-8FDE53B10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8EB1FB19-8CBE-4E24-9023-043148E58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75F03E95-F168-44D8-9207-85579877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101D72E4-AEA4-4322-A152-F8BE4990F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D2FCD43D-CC40-4A63-BC16-40D2F27A3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C59E7085-9C4F-48CD-A29E-6D216A4BE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6CFEF726-D4A3-4C62-8649-8F427BFE8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788AB798-A5E0-4997-98D2-B1A473B03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DA5119C7-084F-4372-AB7D-7105ECEBD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C4D08E40-D386-4E67-AB84-DB40F3082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BE85FEE3-0D9B-4841-AFA7-5948BD67C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0D496D7B-6256-4D5D-9810-5D119121E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A0B268D6-947F-4B30-A658-7EB6925BA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FFEB9A50-DA6E-496A-81FB-99BA9C627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9A18B3C5-DB84-4523-B9B8-2BCA9CDF8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2C7A650-3B44-45BD-A45A-902AA2C48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EA4B7569-2ABC-4725-9202-2B4B20D84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B53048DD-17DC-47D0-BD18-8F93EE423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061F7712-B1EB-4CC8-84B5-9EE392AC5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9041FD4C-3C40-428A-9C94-2D82B185D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09A2F559-579D-471D-938B-4EF06209E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51831D3-E217-49C3-80AF-11DADE743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7C0C977C-9D9A-4388-A0F5-6DD50379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894185B8-8716-4B5F-8BA2-DFE98650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CF053BF-00A3-4F70-868C-A571D5CC9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5E46A9AB-7E4E-4B2C-AB59-21BD282A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07429EB-0BCA-41FF-9DF3-F52F9F6FF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BBFD8B2B-1A12-437E-B5FB-5DF7438D0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E2CCC98B-6FFA-42CF-A7DD-5B0E83E33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8BF8C2CE-7EC1-4DB6-BADD-6C4CCFED8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995A867D-EC33-4916-BFB0-C6C360267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593C5D21-20B9-47D8-9CB3-64C20AB08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6CE18ED5-70EE-44FA-AB25-346F06928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A4EB1938-9462-4025-908B-9B2B84E6E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B41A5700-A6E9-4A42-BEF4-1001B0A59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D3187E01-055C-4103-8B70-D180F92C3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E583B88-0D28-42EE-B9B0-041ABC0A2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2F3C6983-B3EF-46A3-91B7-8007D3CEB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6925186E-5AFB-445C-92D6-FC781F806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60DE51A-A3DD-4992-B685-239621478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3DC1559C-6379-49AB-B590-2D942D08C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961948D5-2CA1-4449-9C27-E5F6E934C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FB49C51F-C8BB-4F6A-80F6-452478B02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DDFF9D15-2456-421A-AE5B-E0E4C3FED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4922B232-2375-4ED4-8FCB-082A66287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6F6E8E84-8EA2-4B6F-952E-3296EE02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40D7C557-B9F6-42E9-87E1-119EEAA5B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83FEDBD4-D8E0-4271-B71A-6D0F62563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CF01B09B-2232-4512-A5AC-A6592C938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2514B203-0905-4B1A-86D9-57F5BD72F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45A8C7FE-9A32-4157-AD1F-D00633DE6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A07DD179-7A90-4A0F-BE1B-A00B98098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0157EAA8-D787-4AED-8A11-44E0164F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CA66E809-785A-4A24-82B1-F750763DF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A476CDC5-6558-40FC-80C1-884D0FF6D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C70D7920-5472-4BCF-8117-F8AAC9C2C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6B8DD304-BAC8-40A4-ABAC-6EEC485E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C38015C4-6FA8-433B-BA07-27B350700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FB6A5A2A-9BD5-4677-9094-E8C198EA8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BA3DF04C-B5F0-4DA1-A97D-223A1DC28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52780947-424C-4D16-B9E6-DC3BA8A85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0FB9F302-9368-4F49-AEA1-4861D1C9B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E2EBDACB-BA7B-424B-957A-E496BA3CB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6966F237-E4BE-4039-A53C-745F89FE4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138595DA-8937-4F99-ACE0-F4F5DA139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C364058A-B94B-4B81-95BE-20AD1EA27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7D5BF8CF-233F-4DAE-96AE-6E9CD630C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0EFF0AB1-3A76-4C3A-A8CA-3EB7528FB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D20C705F-0876-47F7-B889-66693CCEA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215A2BD6-B4CA-419B-88D5-D080BC8E0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E47DD9F8-0E07-4338-9102-6FC9415A3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772B05FF-D410-4182-93BC-30B657779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FABADF48-1575-4224-884C-4CC6B2045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3BE8C218-2FE6-4AD5-9347-6FA1C9E17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4CBF796-BD2D-4EFD-80B6-AE2B0AE0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59AA2357-5825-46F8-804A-9B290817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4554084F-BD96-4627-B607-9611C7103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7890D035-7A69-4C40-A734-5854F5785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2D7147AC-EF52-457B-8E50-59FECBE8A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3C2D033B-3CD3-4B13-9C15-AB7689964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AD0669F7-D9DB-4B19-8B6C-B36902A41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6353E812-8845-4C46-AE1B-C06C271E7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058F545E-9774-4ADC-9409-75D693EB7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0B1DA3A2-1689-491A-95BF-5E7FCC385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191BE83D-B0FC-4212-8AC5-755BC1E45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B20EC2C4-41FE-4D4A-B34F-C8AFB7007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A6EAC7E-313B-45C3-A3D2-D9C019FEB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4BB21C1-EB28-4786-B4B1-D623C927B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02A76A0-DE89-4A90-B72B-165EF6806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B10BA96F-D51B-46C5-BA68-D06A3F142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F049E9C2-65BF-4508-A666-BBA3D22D0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634AA4E4-FAEA-4EA4-8B56-7F1D8D4A6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A842D197-17C5-4616-AF64-6E80EC656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FE999E52-4858-40FA-9BDD-A2AA17F0D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8A88E198-FCED-4740-8877-6E85DD0CF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68C7725F-D29A-4B20-ABC9-93B300CE6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B2462713-AB63-4F7D-96C9-7A51ADF37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A8BEBD2C-6084-4E91-A441-01D71751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91A6DF7F-C0BE-4ACC-83F6-E12FE399E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B5733F34-92EA-440D-AE3D-1DB17198B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8269413C-71B7-495C-BDFD-8BBAFD6F7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66C5E474-EA52-494B-A5A8-C669FEA6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69783E2C-4CE3-48D1-AE2F-55A6A4F0E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B0545F11-AAE4-4B5E-B3A1-3FFAB6C5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703DF30F-6982-4847-B886-DC2F45029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B4978109-8443-407C-A9DD-8147B73B9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FEBC6CFD-875B-4777-8DFE-64CAAF2A7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BB877796-75DF-473B-8132-F46F03E3F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1A240F45-0E8B-480E-9E84-0340431D6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AB90B555-BF43-4FCC-B0EC-EC78A1B45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3B4B6468-6D7E-48A9-A5DE-F709729E6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79B7A3C1-6E3C-4598-9F3C-0B0C1D9EB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DEF1E592-C057-4468-A5BB-38D184755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DDAE252B-1F50-4031-AC07-F0FB847A6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94F080B9-5CA4-40EA-A76E-763D4CC66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F564C3C2-9FCE-4648-9E97-82B26DDCF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CCF4356A-A259-4624-ADDF-FBFE5D343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555C11C9-FB03-481D-B080-E6506587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15B33D0E-4489-47F7-8DD7-263D9B52B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5B2D845D-1511-495D-835E-79E647BFC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D8D03EE4-9ACB-4C73-BC71-286BB4F45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25FC4B54-D152-4990-80EB-1E8F2735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C2A4A760-2537-46AA-A655-FF0AAAA1A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AE920327-1C16-47CB-89A7-968B5C07D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5C4FA675-823B-4A3D-AEA2-E094196FF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E1D26DB4-08E9-4914-A933-E08BE3DA8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D01A10B3-831C-4353-AA8D-92D27F12F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CFFA44F6-6FCE-4443-898D-24AD73163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C5CD15B5-1FB2-4207-B99C-92C1F1435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7FF38CCF-ABD3-41C3-A375-0B91B7232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8A392054-ACC0-4FAD-B300-1EEE108A3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27EC262C-AF7C-4046-986E-E068D2EA7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CE3308DC-9F8F-48AE-98C3-B160BF06D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B60EFC11-8D1F-4F06-8065-94D56A9D7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5A838E3B-7F86-48D5-9DDB-675D0E2CD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ADB4C8EA-4FB4-44B1-B1CB-2402B0C3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9C551590-EB38-4D39-85C3-67C2B10F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B5124B07-1EE2-4C56-B202-594FA39F7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3C1CCCE1-10B2-4177-B48D-A8A4FDB22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40A1E517-7275-47CA-8883-88636F522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885EF242-EB9E-4DEA-8230-1D4306847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CD1969E2-35F1-4364-9CBE-8B44D4E71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49926DDC-B587-44D9-8D0E-241C46826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D107A74A-3B88-4B46-BE41-951F2388A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432984A9-EA60-452C-B832-5A7B9BC52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32D9D044-E2A8-4A29-85EA-AA914DFF8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1A6CD244-DC67-407E-826A-7063214F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89E27F2B-A0C5-4BC7-A9D3-4316879A4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D6EA99EB-5D7C-4B58-8EC4-7B2458558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06845A1D-FE64-4E2A-8E1C-041672870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507AABA5-92C7-4772-B65B-1275BE178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41FD1CF1-23E8-4FFB-8098-D819D979C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F677E673-5F58-46C4-9611-F4B8FF44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1835C821-B036-4F78-B7EB-53187CF44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8D16EBE6-DC45-4D95-90DB-BCEBA006E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41FA8AA0-02B2-4DD2-86CC-174CA330B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6B655BF6-D668-420B-88C5-DE16ED941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26994464-BE2B-459F-8EF1-42FB76F56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DBFCD04B-3F38-4DE3-968E-30182C625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95C07045-DB37-4209-A94D-D8AB8AB2B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7E5F0643-F83C-4DBD-B65A-A42983082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144ECE76-A237-4615-B079-957EC8726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B661A12F-820F-4285-A9A4-AA31B3F8F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6E4F2527-15C3-4490-BC5E-5D3253788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9844A055-CF81-4DFA-B93F-5D2CD9E74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6FC2ABDB-2EBA-4EA1-BE7B-DD1107195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CE4857E6-47BE-468D-A9A4-4347A4008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F640CF7C-3F8E-4E27-9232-D9ACCC883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A8F52E4F-201D-42B9-A4D5-9751A768A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D2B33014-6397-4CE2-AC3E-23758749A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A2160D90-C357-4F60-8AE5-70DAB420F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5418E539-9157-42B6-B6E2-3D8770558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BE02968C-BE2F-4869-AEBB-5F13765BE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1629D518-8A4D-4893-A72C-6657AC64E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0BE43042-63DF-48F3-BC1B-07FD92FB8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3E4228C9-7AA4-41AD-87EF-71A8EE81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87BFDD35-61B2-4510-9CC9-01B904F9E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26FA7ECF-8B66-4E4F-9388-EA28F471F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B165833B-F2C7-490D-BF03-C26C71F0C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7BA01EF1-180A-4EDF-8BD1-3184D66F9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1050A755-0FC1-4FFA-848B-E28AB685A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AD7EBCE8-6D39-408C-83C9-48D6C0A17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5E714221-DE67-4AC0-A9A3-0EEB7A641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3153B6CB-9AAB-4DFF-B009-F5E406E66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31EB19F4-BDC4-4528-9E65-1AE528FD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979A677F-1FA5-4EF0-A25D-DBFBC3A04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AFF98A1B-74D2-41A8-A9D4-0557EBCBA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FABF45CD-6DEF-45C5-BEFD-FB79E3CED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76B578B2-9AD1-45A6-8B80-07C7292EE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4F4C707E-695F-4694-BAFB-2C66074D5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45420651-DBAD-4D8F-8E59-67B18CB62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D70B9755-8993-4704-9248-95467303F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61F4424C-E693-45EA-A2DD-92EC3F376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1C2CA0D1-A682-4A1D-AB48-88D2211E9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E828F038-964A-4A70-812B-D8701D55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CCCE1BF8-D185-4686-809D-647D02C08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91928733-FF47-4E9A-943A-720722701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A4006F8C-1763-442B-9CFE-097FF4FCE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BD7A756C-DE15-4C51-BF73-838ED0A34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A255B9EA-3404-4F2D-8070-A05F8580B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001B97FC-8371-4C7B-8455-F65E92A70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DC43C09B-D39A-4CB8-85DB-A1D24A7A3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99B27225-4876-48E4-9378-6B64EC0A6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5F47B0C4-8A02-4864-A35C-3FEF40C88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419039A7-7009-4C86-A00B-9AB61E915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2FC44DD1-A76D-482B-838C-47A28695C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EDAB1114-302F-4FB3-A650-3F8719912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C15DA24C-78CE-4497-B9D3-97D1007F7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A7F76570-04A9-40B4-9F95-D28BFD202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6C161210-EB7A-4BAB-9489-A81B5D697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D3347BF2-9278-4C8F-9025-165404C57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38D0D031-B032-4B9C-B697-5A2116AED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91D9A3F0-7175-451A-9994-EBBAB6370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977C0923-0B6F-40A5-9A88-C44BA57B8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4DB63E54-2771-4167-AFE2-AE63E2BA5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CD1D8457-F764-4E24-8652-B03761E32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3AA93CC0-B6F4-4C49-B16B-033A1B1F4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BC30FC57-5324-4222-8D62-63FFE0D8A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B33697CB-ABE2-49C7-A0CF-484B716DC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9ACAF739-2A57-4B58-8B29-FFE78340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47208530-9119-4096-A41A-92C3239EB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BE51CCDF-DF6B-4C0C-BD7F-2CE9AE2E0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CAF1B3A5-3374-46AF-AA8B-EA6FE038B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0790FCE5-FA63-414D-84AE-0DCCC9B17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E300DE6A-A2DA-4C9D-9BE6-0E7BFE65E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DBD8980A-ADC5-465E-B483-D27EA7D73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41ABE250-9E07-4972-8852-386D606CE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B3E7F90-DDB9-461F-8A37-04D8E3E15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A74CE838-E9C9-47FF-88B9-A8FED78D2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740FC448-CDFD-4E3C-95CB-E18D18E1D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1C9E881F-74B3-48A3-BBDB-052A06B18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58882F0-D610-4AF3-8981-76BC08443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449F3CB8-815A-49A2-A825-A3CE2A077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645C38E3-D8C5-41AF-B47B-74BBDE97F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BB1C0FAC-27A0-4E98-B7EE-B74CFA946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55C8F48B-84C2-42D1-93FC-D7FF4A4B9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2A0ECF9B-DFD1-4492-BDD0-99602F56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1A9DFC29-EB57-4C86-82BE-F39C464FB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9DBFDADC-83DE-4E21-8056-EEDD7BDFF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9C5FE08B-6CD8-4699-9DE1-908B52F59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25981F22-7E12-4E28-9D57-93DBF4BA5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7BAE6167-E04E-42BA-A1E4-327953233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B0DCA42E-EDEA-4BE3-9BFE-6F8596E6A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96B41080-C912-4058-AAB1-93FDB9160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55E3FAD1-DB2D-4302-8DA2-6CD7CF2A7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E5BEC930-A1A1-4DBB-B7B9-45C5823CE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228051F-C995-4293-A05C-506219990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44C2F66B-79B0-499B-B6E8-4EF9D920A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F8C65DE6-847D-4F44-A2CF-446609F20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4C514D0E-C219-4392-B258-C1498050D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16F6823-D74A-4A54-9647-468BFDD44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42CFC6C3-65B0-491B-9A0F-17016AE8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9A0DD917-7043-450D-85ED-97A8E5722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F273DB7F-56A3-497F-90E6-23571FB84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1AFB0442-6755-47AB-B43A-15CAB4679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5B6A8F74-AE7D-46D5-882C-BD5B8AF26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E67ADEDD-51A5-4A90-84E4-1B7A69D14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0654B14E-05FB-4F84-BFC0-A4F611A72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73F7BA88-A739-4AC6-AAE0-DB6C089A8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F0FE51EA-0EB0-4029-928B-E638D5ACE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8BB757C1-07CB-4E20-AA54-5752A7B3B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10EEAAC9-7406-4846-A6C0-691F698FA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00961A56-5B5C-4429-8B94-0DD06D0C1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7E6AD033-D81A-4D71-B61C-630287812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357B56EC-14EA-47F8-9411-8B1C5F4CE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FD531E9F-AB7F-41E7-8680-37EFB4AF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BBD75D83-69E1-4E2E-AFE9-59B5EA77F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3B3A8E22-F6A9-4D5C-82B4-ACE127B5A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F75F60BA-886D-4F88-853F-90F1CCF14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9F023B6E-73C1-4658-99C7-1DC70D832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7D8A060A-0CE1-48D0-90DB-D341AFC5E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D7028F9C-8D6E-43CB-91CB-50A6A64AF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9D704E4-CF1D-4D02-9274-FDFC16F77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D95ADAFA-20F0-4C2F-B340-F619E1472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9D505E45-1F11-4854-90E1-77ED01B57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77C940AA-C9FC-4C2B-9ED5-DA716E131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0D9807BA-4611-4591-A088-6AA232C4A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06EAA00C-0601-4AC8-852E-0957442F1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EE7850A9-CF0B-4877-A1DE-7D3B155E8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99DDDD2F-BEC6-4174-94F9-A6C73F8B9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34BC788E-C933-4EF4-8EB9-76DF3A733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84B468C4-210B-43C8-907F-903669EF9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247650</xdr:colOff>
      <xdr:row>0</xdr:row>
      <xdr:rowOff>57150</xdr:rowOff>
    </xdr:from>
    <xdr:to>
      <xdr:col>3</xdr:col>
      <xdr:colOff>1374775</xdr:colOff>
      <xdr:row>2</xdr:row>
      <xdr:rowOff>130810</xdr:rowOff>
    </xdr:to>
    <xdr:pic>
      <xdr:nvPicPr>
        <xdr:cNvPr id="360" name="Grafik 359" descr="Ein Bild, das Text enthält.&#10;&#10;Automatisch generierte Beschreibung">
          <a:extLst>
            <a:ext uri="{FF2B5EF4-FFF2-40B4-BE49-F238E27FC236}">
              <a16:creationId xmlns:a16="http://schemas.microsoft.com/office/drawing/2014/main" id="{6DD582D5-C456-436A-8FD1-32B28D84C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FEF1BB7-F0D4-493D-943E-9B30EEB63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E01159B-BF38-4331-8587-BAB35A96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7FA81A9-9124-4F99-8965-6A8054BD1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CE6F173-36A9-4D77-83E9-D4907987C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6A6FE18-9F95-45EA-B879-29A483E19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63D7BA4-9CBD-41CD-8069-1E0D119E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37965DC-9836-441F-9BC2-693F24D48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6B2ED4CC-F964-488B-B8A6-59335FA0F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F799BA1-085B-41C0-978A-2DF41DAC7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183D4A38-E33F-4715-8E5F-D22BBB309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62ED4DB9-2CF2-422B-BA58-7941ED70F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D8DFF292-D769-4B58-A50D-187DA77A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3AB754B-7799-4C76-ACA5-C67536FE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50695D02-61B1-43A4-AC2D-B5EA5BB58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5312911-9EB7-4DA5-886D-917A82E1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0225751-FD21-42D2-9BA5-5B9147EFC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9A4B903-8592-48A4-8E14-F1724DE9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2D52D375-6597-4A8E-BC97-5B4F90900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5C52C9A-6E68-4E3B-A0AA-27C0EA12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3BD80A8-3A65-47EA-8DB8-B2579AECC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7F7BB5BC-1FA9-41EB-A3B8-EFA0CFCA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04EC891-C6C7-4690-A523-B211CB869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81BEACE2-34E1-4E35-A13A-1BDD2D4C0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58C748AE-17CC-4B50-B867-36C97D5BD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CBEC461-87D5-492B-8DBF-1D0790AE1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26BA56C-A8AD-484D-A55C-7A3FB7B8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E1264D7-01A3-482F-A8D1-A8F2DFDE1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9918D979-9A61-490F-9C6D-997289B84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5AF33C-E4A4-436E-9AAD-9A6F5E285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9663B9C7-6D7E-43FF-8E58-AD41C0CD0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D11BB26-9B9B-4496-84BC-344311757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17DC6A41-FF41-4B3A-851B-274A937AF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A6DB9DFA-5B9F-438E-ACF9-B0E23D628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1F0FC80-85BB-4F1E-BBCD-84F51024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5EA2F073-889B-4773-B94E-DFB6CFD34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5898C7AD-6874-43AE-96AC-E98A2441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63D0F2C-FA60-4BCD-9458-E40C08BEB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CE04F79-04C0-4F48-855E-88B4144B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E4E84698-44D1-4020-B42D-DEF99C0BA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3D1AE8E5-FC09-4686-83A3-4C6C0D9A4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E5FDD3AC-9016-4E12-9AE4-059110D0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2A94720-2218-4CE4-8905-76BBBD3D9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112C8863-5CB2-4E38-BB48-CD94EF36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D25C81-0C52-478E-AB2D-274550DC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3509487-36D3-41A1-900E-BF4678949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3F72FE12-461E-4310-B6F9-AC2115A9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F177838-77B9-4AE3-A9E6-BF241483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632D7629-FB48-4F94-9F45-400F2FC97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0232860-AE3A-4865-BBF2-96A2BEF00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2E939000-83B1-46D3-9C6D-A3691E11F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DEAB411-3C93-49CB-BA3E-F7BC8170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CA40B79-C997-4551-9113-52F60530A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A9C0610-C81F-4E9A-BB72-71EE86A2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412C4CF-524C-4A70-8840-F92A7561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CAFDFA0-D9FB-44BF-BBA8-91B98574E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478DC70-CAE4-43C1-BCBF-BE4EBB1A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FBE11F3-8657-457F-8BDC-2E0A27C0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2DAF679-6A4A-42D8-8561-D338C81F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5DE5395-5029-425F-8CB5-76C0F9720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D007F17-D9FD-4D21-A92F-BC27F1E85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8E32DFC-F753-47AA-BB90-BE60083EE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C55C50A8-7A65-4047-AD68-562DD1D69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3165B0D-7DC8-4A4F-8C92-E1E3E3933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99C7FAE-3DFA-4BDA-9F0A-678EE1A66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D55820B4-D89E-456D-A233-6E4196049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06A2539-3B1A-43FA-A7B5-C7E584EC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FB22160-9526-4D2F-804E-DB5F0C4B8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5E4D1FCB-6784-40B9-9367-B4C9337EE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8F885194-CFC3-4998-9D1D-695928DD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04830D3-1E2C-42A2-8BF4-5056F2F11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8294CEC-65EE-4740-B722-7E6FA2FDC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EFD30C07-1BA0-450A-90E0-50E578302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90E3110F-BF41-4D07-B863-646CCE706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02810B7-9BED-4D21-826F-686CFB06C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09D2BF4-4794-4890-B09A-C9645778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EF5D732-352F-4E3B-9D91-C0AD4ABAD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6D16E76B-AC9E-4100-9D2A-21AE25BF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F0A4F70-C2B0-4DD5-87E6-23C30B6D7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59E21C4-B42A-4D2D-8E3B-E2D2866E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E7D0F3F-89A2-429B-B144-69C8763F5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16744D89-381C-449B-839E-68824D7CA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80744F0-C15A-43B2-B650-28A76A9E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183D97C-2C06-425E-B207-D5D88793E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4C07AEA3-6CAC-4A9C-9EAB-8EACB40F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6BA93C3A-3D83-4AA1-9AE0-A81F51BFA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C81C9ED-F978-4009-9759-EC60D8C5A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67BA5C3-0923-40B1-A0FD-884956B5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EA4BD1F6-89C7-49E2-8EE1-99107141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5D00B3D-14CF-4129-8EEE-03B7D2C6D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304F4A45-BEB8-442F-8532-153D91E8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A72E5E5-045D-40F4-A87D-D1F7D9CDE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EC32F147-0074-45AC-BADD-B2F89CEF0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52D77E8-427F-4077-8578-A77F66F06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E6E3F3F-BD62-432D-8214-04DE320A4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CE8F860-77B2-47BF-9CB4-449DD4CD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8B2B9F3-FBD6-4B57-823B-70EE081C6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73C3120-512C-4F47-9945-717502B4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F52DE04-533A-41EB-947A-384991FD9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D8AE25F9-328F-4638-9674-FBE0C2A7A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BC19424B-6938-441D-A05A-930DD50D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E6AE0FDC-DA80-4358-8693-7F57F4B0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E7F910B3-67B0-4726-A18E-F2C4E478F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0499EE2-D900-4763-8CDB-84261DF9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ADB24B0A-D236-4CDD-8983-29E69CA11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2D766A7C-4D6B-42AB-8D02-E8B4B917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656050D8-B284-4DF1-914C-7DFC621E4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EE528D06-45DB-4A28-8CE5-B0C349436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D1EE93E9-2542-4F8E-865F-006E54D35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C2C62AE-A334-4479-82DC-660B4358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25078CCD-EC4F-4BAA-A07C-7D6EE11E6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E3B9B7D-7F12-48E1-83D5-00B26DDCB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D7597907-6418-4B68-93BA-40345A27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E6E78DC7-C8EA-4D24-A2E8-E3821DD7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37AF6D29-388B-42AF-8021-23F59315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7FB5964-44FA-4885-8DD4-2F4E0B02B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F9CADCA-F95C-44B5-A16B-96281657A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C730E26F-2BC4-4138-82CF-D06342BAB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B3DCDC3E-02D1-49B1-8F22-8BA26A723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5857B08C-3A52-47E2-88B0-7B3ABBC20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9F263E8-7544-41F8-BFE0-B8F33CC55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1BE2CC83-0747-435C-A814-2C1CFEBC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DE7887C-1052-4CDC-A743-EB8B20CA3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EF97E9A-2CEF-40FC-AE3C-E5472CF96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FBF442B5-3122-4447-A107-BF2334D0C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EF8ED74-9CE2-45C6-9E5E-031FC0D0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36FEC21-F116-4D01-8C93-B8E064F7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98BB8BF-6280-44B3-823A-DBD59FEE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7DFFAFD-96B5-41BC-A6BB-69C267C00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BAD7D2A2-1B15-4EDB-9617-47F3891FF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38585C4F-2E05-4A2C-A220-0F4D3137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43A9AD9-7E42-4883-B166-6D28C699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AD70AE70-E763-4DCA-9EED-A4C80F27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1234C6D3-723E-4838-B47C-6781AF28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B67E990-4D95-4613-BBEC-F98CCDEE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6BE70F6-2341-4833-89FC-82B69C30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4BC16A1-6A47-4255-8D1D-A5929993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D9E594DB-BB63-448A-A163-1C38C993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9ABCECEF-4B98-4674-B3EE-0CE752665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D7F7C5B5-50D3-4FBC-8E0C-EFC12BAF7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6A640CA8-26B4-4506-B41D-CAE2E47E6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B6D6DFDA-3770-417C-96DA-A177EB5D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DC54E04-45DC-4130-9159-C08161A01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AA5AFA0B-52E1-4E42-A384-48D6DC4A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11E440AE-D356-4519-AC66-D31DBBD06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A1055436-53D4-4D25-8AA8-12299FE3D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3EE389B-1E17-4FE0-9913-8F45CFBF3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586CE35-D1A0-4E98-88C1-23BB36DC7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B1B863CC-C823-43C6-ADAA-CDA07B648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CA0379C-98D5-4994-A888-923529C98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186CB5B-7B61-43A7-A430-0A044ED2D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3B867902-25F7-4D5B-9EF4-B4D49754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B8F0A225-A769-4CEE-ABDE-4E5A507D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87E74F2F-82FB-4737-B807-3831B3F8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EFC0518E-E216-493A-9123-0A4D2FE1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7D66BE5-5B28-4C17-BC48-6939C170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851A2FE-84C9-4FFD-B84D-7E1584B7E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F905460C-A414-4574-A6AC-40518365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490D9510-CAB6-4431-B9F8-9DAFF19D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3F7BEF45-833A-4B75-9E95-B0250AC11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C4C786FB-F8AB-485F-B53E-4427F204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30517EA-F1AA-4B99-8DAD-E795651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938E6CA-2ED9-47F7-BBE0-9108A396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EE9D1742-A7A6-4209-A2D1-D8C735839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14BC5FD-F993-43A5-9016-95783F73F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77CFBD1-7B42-4455-B619-D11FCA49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3D5EA6F-5A3E-42B9-B2DB-09641A7E4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469711D-D782-4DE7-8F72-926470582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BC4A741D-075C-4DE8-9626-70045C75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B921F3C-3E54-425E-9D66-13A7B62ED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D2E5BD1-F2DB-4797-AE17-D540EB4E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1640243-3092-4788-98A0-E85372FE6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A72CC7C-169D-46D9-BAF3-701830253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85924E7-F52E-40A4-9A80-ADBCF3F3D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8C0E71B9-734D-4C40-8AB0-D472BB3D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3C98EFD3-44FD-4F77-8064-708F066CE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31EF5973-AEFF-4C05-BE9C-589436534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15D94D4-9229-4910-B050-90C112A8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B49915D3-2AA5-462D-994F-99654507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141F0BF8-48B0-4C5B-8C13-B8257FD2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20E6F22-828F-448B-9579-B456AA5D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DDCC3F1B-D8B6-40BA-8A8A-C5CFBC3C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7F84A4EC-5691-4BE1-AFF1-89435F1A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8CF1BD36-09BE-4D5B-AAFB-2B2AD792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73583E61-2997-4656-8685-A3B0426D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7B4E615C-F87B-4DE3-9DE0-60E0C5B8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C9C251B8-9895-48EE-B00E-D375E900B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3DCB2BDE-3D9C-4B2C-81F7-855507E15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AC3AE5E9-68FA-42A8-9E8C-8727ABE21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B7F66967-3100-465E-8C22-DF841A00E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91D2DE4E-E2A0-4088-9D26-71A381C92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F78F5BC8-7A16-4858-9A91-6472CA29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78CDB759-FC46-47FA-9B5E-2B4C2D55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BBD61A2-7139-41B0-B4A5-6C0C1B9B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9F41D86-F912-47EF-8C8B-F6B6F921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C0B1F852-E79F-45A4-B8E2-B9AB9B4A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E6D8AB6-50BF-47CA-B23C-90078A74C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118EBC17-2CF2-4426-9903-B3A38449E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6BF6D411-FD93-4BCC-9944-C9936E58C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D62CB02D-7CCF-4BC7-814B-C28A205D1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9057669-A35F-496C-96D8-1CD176EB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6619875</xdr:colOff>
      <xdr:row>0</xdr:row>
      <xdr:rowOff>47625</xdr:rowOff>
    </xdr:from>
    <xdr:to>
      <xdr:col>1</xdr:col>
      <xdr:colOff>2098675</xdr:colOff>
      <xdr:row>2</xdr:row>
      <xdr:rowOff>121285</xdr:rowOff>
    </xdr:to>
    <xdr:pic>
      <xdr:nvPicPr>
        <xdr:cNvPr id="94" name="Grafik 93" descr="Ein Bild, das Text enthält.&#10;&#10;Automatisch generierte Beschreibung">
          <a:extLst>
            <a:ext uri="{FF2B5EF4-FFF2-40B4-BE49-F238E27FC236}">
              <a16:creationId xmlns:a16="http://schemas.microsoft.com/office/drawing/2014/main" id="{FED25BDB-5AC7-4BCF-8C96-238865B31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47625"/>
          <a:ext cx="2555875" cy="626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N79"/>
  <sheetViews>
    <sheetView view="pageBreakPreview" zoomScaleNormal="100" zoomScaleSheetLayoutView="100" workbookViewId="0">
      <selection activeCell="A22" sqref="A22:G22"/>
    </sheetView>
  </sheetViews>
  <sheetFormatPr baseColWidth="10" defaultColWidth="11.5703125" defaultRowHeight="12.75"/>
  <cols>
    <col min="1" max="9" width="11.5703125" style="2"/>
    <col min="10" max="10" width="15" style="2" bestFit="1" customWidth="1"/>
    <col min="11" max="11" width="12" style="2" bestFit="1" customWidth="1"/>
    <col min="12" max="12" width="18.140625" style="2" bestFit="1" customWidth="1"/>
    <col min="13" max="16384" width="11.5703125" style="2"/>
  </cols>
  <sheetData>
    <row r="1" spans="1:12" ht="15">
      <c r="A1" s="99"/>
    </row>
    <row r="2" spans="1:12" ht="15">
      <c r="A2" s="99"/>
    </row>
    <row r="3" spans="1:12" ht="15">
      <c r="A3" s="99"/>
    </row>
    <row r="4" spans="1:12" ht="15">
      <c r="A4" s="99"/>
    </row>
    <row r="5" spans="1:12" ht="14.25">
      <c r="A5" s="100"/>
    </row>
    <row r="6" spans="1:12" ht="14.25">
      <c r="L6" s="50"/>
    </row>
    <row r="7" spans="1:12" ht="14.25">
      <c r="L7" s="50"/>
    </row>
    <row r="8" spans="1:12" ht="14.25">
      <c r="L8" s="50"/>
    </row>
    <row r="9" spans="1:12" ht="14.25">
      <c r="L9" s="50"/>
    </row>
    <row r="19" spans="1:14" ht="57" customHeight="1">
      <c r="A19" s="113" t="s">
        <v>77</v>
      </c>
      <c r="B19" s="113"/>
      <c r="C19" s="113"/>
      <c r="D19" s="113"/>
      <c r="E19" s="113"/>
      <c r="F19" s="113"/>
      <c r="G19" s="113"/>
    </row>
    <row r="21" spans="1:14" ht="20.25" hidden="1">
      <c r="A21" s="114"/>
      <c r="B21" s="114"/>
      <c r="C21" s="114"/>
      <c r="D21" s="114"/>
      <c r="E21" s="114"/>
      <c r="F21" s="114"/>
      <c r="G21" s="114"/>
    </row>
    <row r="22" spans="1:14" s="4" customFormat="1" ht="93.95" customHeight="1">
      <c r="A22" s="115" t="s">
        <v>78</v>
      </c>
      <c r="B22" s="115"/>
      <c r="C22" s="115"/>
      <c r="D22" s="115"/>
      <c r="E22" s="115"/>
      <c r="F22" s="115"/>
      <c r="G22" s="115"/>
    </row>
    <row r="24" spans="1:14" ht="18">
      <c r="A24" s="116" t="s">
        <v>75</v>
      </c>
      <c r="B24" s="116"/>
      <c r="C24" s="116"/>
      <c r="D24" s="116"/>
      <c r="E24" s="116"/>
      <c r="F24" s="116"/>
      <c r="G24" s="116"/>
      <c r="N24" s="23"/>
    </row>
    <row r="25" spans="1:14" ht="18">
      <c r="A25" s="116" t="s">
        <v>0</v>
      </c>
      <c r="B25" s="116"/>
      <c r="C25" s="116"/>
      <c r="D25" s="116"/>
      <c r="E25" s="116"/>
      <c r="F25" s="116"/>
      <c r="G25" s="116"/>
    </row>
    <row r="33" spans="1:7">
      <c r="A33" s="112"/>
      <c r="B33" s="112"/>
      <c r="C33" s="112"/>
      <c r="D33" s="112"/>
      <c r="E33" s="112"/>
      <c r="F33" s="112"/>
      <c r="G33" s="112"/>
    </row>
    <row r="34" spans="1:7">
      <c r="A34" s="112"/>
      <c r="B34" s="112"/>
      <c r="C34" s="112"/>
      <c r="D34" s="112"/>
      <c r="E34" s="112"/>
      <c r="F34" s="112"/>
      <c r="G34" s="112"/>
    </row>
    <row r="35" spans="1:7">
      <c r="A35" s="112"/>
      <c r="B35" s="112"/>
      <c r="C35" s="112"/>
      <c r="D35" s="112"/>
      <c r="E35" s="112"/>
      <c r="F35" s="112"/>
      <c r="G35" s="112"/>
    </row>
    <row r="70" spans="10:12">
      <c r="J70" s="25"/>
      <c r="K70" s="24"/>
      <c r="L70" s="26"/>
    </row>
    <row r="71" spans="10:12">
      <c r="J71" s="25"/>
      <c r="K71" s="24"/>
      <c r="L71" s="26"/>
    </row>
    <row r="72" spans="10:12">
      <c r="J72" s="25"/>
      <c r="K72" s="24"/>
      <c r="L72" s="26"/>
    </row>
    <row r="73" spans="10:12">
      <c r="J73" s="25"/>
      <c r="K73" s="24"/>
      <c r="L73" s="26"/>
    </row>
    <row r="74" spans="10:12">
      <c r="J74" s="25"/>
      <c r="K74" s="24"/>
      <c r="L74" s="26"/>
    </row>
    <row r="75" spans="10:12">
      <c r="J75" s="25"/>
      <c r="K75" s="24"/>
      <c r="L75" s="26"/>
    </row>
    <row r="76" spans="10:12">
      <c r="J76" s="25"/>
      <c r="K76" s="24"/>
      <c r="L76" s="26"/>
    </row>
    <row r="77" spans="10:12">
      <c r="J77" s="25"/>
      <c r="K77" s="24"/>
      <c r="L77" s="26"/>
    </row>
    <row r="78" spans="10:12">
      <c r="J78" s="25"/>
    </row>
    <row r="79" spans="10:12">
      <c r="J79" s="25"/>
      <c r="L79" s="25"/>
    </row>
  </sheetData>
  <mergeCells count="6">
    <mergeCell ref="A33:G35"/>
    <mergeCell ref="A19:G19"/>
    <mergeCell ref="A21:G21"/>
    <mergeCell ref="A22:G22"/>
    <mergeCell ref="A24:G24"/>
    <mergeCell ref="A25:G25"/>
  </mergeCells>
  <pageMargins left="0.86614173228346458" right="0.86614173228346458" top="0.31496062992125984" bottom="0.39370078740157483" header="0.31496062992125984" footer="0.51181102362204722"/>
  <pageSetup paperSize="9" orientation="portrait" verticalDpi="597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41B50-3150-4D09-8FC1-AE42B8BACADE}">
  <sheetPr codeName="Tabelle2">
    <pageSetUpPr fitToPage="1"/>
  </sheetPr>
  <dimension ref="A1:G53"/>
  <sheetViews>
    <sheetView view="pageBreakPreview" zoomScaleNormal="100" zoomScaleSheetLayoutView="100" workbookViewId="0">
      <selection activeCell="C7" sqref="C7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1" t="s">
        <v>55</v>
      </c>
      <c r="B1" s="111"/>
      <c r="C1" s="111"/>
      <c r="D1" s="58"/>
      <c r="G1" s="72"/>
    </row>
    <row r="2" spans="1:7" s="1" customFormat="1" ht="21.75" customHeight="1">
      <c r="A2" s="111" t="s">
        <v>56</v>
      </c>
      <c r="B2" s="111"/>
      <c r="C2" s="111"/>
      <c r="D2" s="58"/>
      <c r="F2" s="90"/>
      <c r="G2" s="72"/>
    </row>
    <row r="3" spans="1:7" s="4" customFormat="1" ht="20.25" customHeight="1">
      <c r="A3" s="27" t="s">
        <v>79</v>
      </c>
      <c r="B3" s="27"/>
      <c r="C3" s="108"/>
      <c r="D3" s="58"/>
    </row>
    <row r="4" spans="1:7" s="4" customFormat="1" ht="20.25" customHeight="1">
      <c r="A4" s="110" t="s">
        <v>62</v>
      </c>
      <c r="B4" s="110"/>
      <c r="C4" s="81"/>
      <c r="D4" s="58"/>
    </row>
    <row r="5" spans="1:7" s="1" customFormat="1" ht="21.75" customHeight="1">
      <c r="A5" s="96" t="s">
        <v>76</v>
      </c>
      <c r="B5" s="95"/>
      <c r="C5" s="95"/>
      <c r="D5" s="58"/>
      <c r="F5" s="90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19" t="s">
        <v>1</v>
      </c>
      <c r="B7" s="119"/>
      <c r="C7" s="29"/>
      <c r="D7" s="30"/>
    </row>
    <row r="8" spans="1:7" ht="23.25" customHeight="1" thickBot="1"/>
    <row r="9" spans="1:7" s="3" customFormat="1" ht="24" customHeight="1">
      <c r="A9" s="33" t="s">
        <v>57</v>
      </c>
      <c r="B9" s="32"/>
      <c r="C9" s="120"/>
      <c r="D9" s="121"/>
    </row>
    <row r="10" spans="1:7" s="3" customFormat="1" ht="7.5" customHeight="1">
      <c r="A10" s="7"/>
      <c r="B10" s="18"/>
      <c r="C10" s="122"/>
      <c r="D10" s="123"/>
    </row>
    <row r="11" spans="1:7" s="3" customFormat="1" ht="24" customHeight="1" thickBot="1">
      <c r="A11" s="124" t="s">
        <v>2</v>
      </c>
      <c r="B11" s="125"/>
      <c r="C11" s="59" t="s">
        <v>3</v>
      </c>
      <c r="D11" s="107">
        <v>140000</v>
      </c>
    </row>
    <row r="12" spans="1:7" s="3" customFormat="1" ht="7.5" customHeight="1" thickTop="1">
      <c r="A12" s="8"/>
      <c r="B12" s="19"/>
      <c r="C12" s="126"/>
      <c r="D12" s="127"/>
    </row>
    <row r="13" spans="1:7" ht="24" customHeight="1">
      <c r="A13" s="128" t="s">
        <v>4</v>
      </c>
      <c r="B13" s="129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102" t="s">
        <v>74</v>
      </c>
      <c r="D14" s="31"/>
    </row>
    <row r="15" spans="1:7" ht="7.5" customHeight="1" thickTop="1">
      <c r="A15" s="10"/>
      <c r="B15" s="11"/>
      <c r="C15" s="130"/>
      <c r="D15" s="131"/>
    </row>
    <row r="16" spans="1:7" ht="24" customHeight="1">
      <c r="A16" s="117" t="s">
        <v>9</v>
      </c>
      <c r="B16" s="118"/>
      <c r="C16" s="61" t="s">
        <v>76</v>
      </c>
      <c r="D16" s="35" t="s">
        <v>6</v>
      </c>
    </row>
    <row r="17" spans="1:4" ht="24" customHeight="1">
      <c r="A17" s="88" t="s">
        <v>10</v>
      </c>
      <c r="B17" s="82" t="s">
        <v>11</v>
      </c>
      <c r="C17" s="146" t="s">
        <v>35</v>
      </c>
      <c r="D17" s="147"/>
    </row>
    <row r="18" spans="1:4" ht="24" customHeight="1">
      <c r="A18" s="88" t="s">
        <v>12</v>
      </c>
      <c r="B18" s="82" t="s">
        <v>13</v>
      </c>
      <c r="C18" s="146" t="s">
        <v>35</v>
      </c>
      <c r="D18" s="147"/>
    </row>
    <row r="19" spans="1:4" ht="24" customHeight="1">
      <c r="A19" s="88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8" t="s">
        <v>16</v>
      </c>
      <c r="B20" s="89" t="s">
        <v>17</v>
      </c>
      <c r="C20" s="39">
        <v>0.02</v>
      </c>
      <c r="D20" s="36">
        <f>D14*C20</f>
        <v>0</v>
      </c>
    </row>
    <row r="21" spans="1:4" ht="24" customHeight="1">
      <c r="A21" s="88" t="s">
        <v>18</v>
      </c>
      <c r="B21" s="89" t="s">
        <v>19</v>
      </c>
      <c r="C21" s="40">
        <v>0.22</v>
      </c>
      <c r="D21" s="37">
        <f>D14*C21</f>
        <v>0</v>
      </c>
    </row>
    <row r="22" spans="1:4" ht="24" customHeight="1">
      <c r="A22" s="88" t="s">
        <v>20</v>
      </c>
      <c r="B22" s="89" t="s">
        <v>21</v>
      </c>
      <c r="C22" s="40">
        <v>7.0000000000000007E-2</v>
      </c>
      <c r="D22" s="37">
        <f>D14*C22</f>
        <v>0</v>
      </c>
    </row>
    <row r="23" spans="1:4" ht="24" customHeight="1">
      <c r="A23" s="88" t="s">
        <v>22</v>
      </c>
      <c r="B23" s="89" t="s">
        <v>23</v>
      </c>
      <c r="C23" s="40">
        <v>0.05</v>
      </c>
      <c r="D23" s="37">
        <f>D14*C23</f>
        <v>0</v>
      </c>
    </row>
    <row r="24" spans="1:4" ht="24" customHeight="1">
      <c r="A24" s="88" t="s">
        <v>24</v>
      </c>
      <c r="B24" s="89" t="s">
        <v>25</v>
      </c>
      <c r="C24" s="40">
        <v>0.35</v>
      </c>
      <c r="D24" s="37">
        <f>D14*C24</f>
        <v>0</v>
      </c>
    </row>
    <row r="25" spans="1:4" ht="24" customHeight="1">
      <c r="A25" s="88" t="s">
        <v>26</v>
      </c>
      <c r="B25" s="89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0.89</v>
      </c>
      <c r="D26" s="38">
        <f>SUM(D19:D25)</f>
        <v>0</v>
      </c>
    </row>
    <row r="27" spans="1:4" ht="24" customHeight="1" thickTop="1">
      <c r="A27" s="154" t="s">
        <v>29</v>
      </c>
      <c r="B27" s="155"/>
      <c r="C27" s="91"/>
      <c r="D27" s="87">
        <f>D26*C27</f>
        <v>0</v>
      </c>
    </row>
    <row r="28" spans="1:4" ht="24" customHeight="1">
      <c r="A28" s="156" t="s">
        <v>30</v>
      </c>
      <c r="B28" s="157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4" customHeight="1" thickTop="1">
      <c r="A31" s="158" t="s">
        <v>33</v>
      </c>
      <c r="B31" s="159"/>
      <c r="C31" s="56"/>
      <c r="D31" s="42"/>
    </row>
    <row r="32" spans="1:4" ht="24" customHeight="1">
      <c r="A32" s="85" t="s">
        <v>68</v>
      </c>
      <c r="B32" s="86"/>
      <c r="C32" s="84"/>
      <c r="D32" s="92"/>
    </row>
    <row r="33" spans="1:7" ht="24" customHeight="1">
      <c r="A33" s="160" t="s">
        <v>69</v>
      </c>
      <c r="B33" s="161"/>
      <c r="C33" s="97" t="s">
        <v>34</v>
      </c>
      <c r="D33" s="93">
        <v>0</v>
      </c>
    </row>
    <row r="34" spans="1:7" ht="24" customHeight="1">
      <c r="A34" s="85" t="s">
        <v>70</v>
      </c>
      <c r="B34" s="86"/>
      <c r="C34" s="84"/>
      <c r="D34" s="92"/>
    </row>
    <row r="35" spans="1:7" ht="24" customHeight="1">
      <c r="A35" s="150" t="s">
        <v>71</v>
      </c>
      <c r="B35" s="151"/>
      <c r="C35" s="98" t="s">
        <v>34</v>
      </c>
      <c r="D35" s="94">
        <v>0</v>
      </c>
    </row>
    <row r="36" spans="1:7" ht="24" customHeight="1">
      <c r="A36" s="150" t="s">
        <v>72</v>
      </c>
      <c r="B36" s="151"/>
      <c r="C36" s="105" t="s">
        <v>34</v>
      </c>
      <c r="D36" s="106">
        <v>0</v>
      </c>
    </row>
    <row r="37" spans="1:7" ht="24" customHeight="1">
      <c r="A37" s="85" t="s">
        <v>36</v>
      </c>
      <c r="B37" s="86"/>
      <c r="C37" s="84"/>
      <c r="D37" s="92"/>
    </row>
    <row r="38" spans="1:7" ht="24" customHeight="1">
      <c r="A38" s="150" t="s">
        <v>37</v>
      </c>
      <c r="B38" s="151"/>
      <c r="C38" s="98" t="s">
        <v>34</v>
      </c>
      <c r="D38" s="94">
        <v>0</v>
      </c>
    </row>
    <row r="39" spans="1:7" ht="24" customHeight="1">
      <c r="A39" s="85" t="s">
        <v>38</v>
      </c>
      <c r="B39" s="86"/>
      <c r="C39" s="84"/>
      <c r="D39" s="92"/>
    </row>
    <row r="40" spans="1:7" ht="24" customHeight="1">
      <c r="A40" s="150" t="s">
        <v>39</v>
      </c>
      <c r="B40" s="151"/>
      <c r="C40" s="98" t="s">
        <v>34</v>
      </c>
      <c r="D40" s="94">
        <v>0</v>
      </c>
    </row>
    <row r="41" spans="1:7" ht="24" customHeight="1" thickBot="1">
      <c r="A41" s="14" t="s">
        <v>40</v>
      </c>
      <c r="B41" s="15"/>
      <c r="C41" s="64"/>
      <c r="D41" s="38">
        <f>SUM(D40,D38,D36,D35,D33)</f>
        <v>0</v>
      </c>
    </row>
    <row r="42" spans="1:7" ht="24" customHeight="1" thickTop="1">
      <c r="A42" s="17" t="s">
        <v>41</v>
      </c>
      <c r="B42" s="16"/>
      <c r="C42" s="63"/>
      <c r="D42" s="43">
        <f>D41*C42</f>
        <v>0</v>
      </c>
    </row>
    <row r="43" spans="1:7" ht="24" customHeight="1" thickBot="1">
      <c r="A43" s="47" t="s">
        <v>42</v>
      </c>
      <c r="B43" s="48"/>
      <c r="C43" s="66"/>
      <c r="D43" s="49">
        <f>SUM(D41:D42)</f>
        <v>0</v>
      </c>
    </row>
    <row r="44" spans="1:7" ht="9.9499999999999993" customHeight="1" thickTop="1">
      <c r="A44" s="10"/>
      <c r="B44" s="20"/>
      <c r="C44" s="152"/>
      <c r="D44" s="153"/>
    </row>
    <row r="45" spans="1:7" ht="24" customHeight="1" thickBot="1">
      <c r="A45" s="77" t="s">
        <v>43</v>
      </c>
      <c r="B45" s="78"/>
      <c r="C45" s="79"/>
      <c r="D45" s="80">
        <f>D30+D43</f>
        <v>0</v>
      </c>
    </row>
    <row r="46" spans="1:7" s="4" customFormat="1" ht="28.15" customHeight="1" thickTop="1">
      <c r="A46" s="68" t="s">
        <v>44</v>
      </c>
      <c r="B46" s="69"/>
      <c r="C46" s="70"/>
      <c r="D46" s="71">
        <f>D45*C46</f>
        <v>0</v>
      </c>
      <c r="G46" s="72"/>
    </row>
    <row r="47" spans="1:7" s="4" customFormat="1" ht="24" customHeight="1" thickBot="1">
      <c r="A47" s="73" t="s">
        <v>45</v>
      </c>
      <c r="B47" s="74"/>
      <c r="C47" s="75"/>
      <c r="D47" s="76">
        <f>D45+D46</f>
        <v>0</v>
      </c>
      <c r="G47" s="72"/>
    </row>
    <row r="48" spans="1:7" ht="9.9499999999999993" customHeight="1" thickTop="1">
      <c r="A48" s="136"/>
      <c r="B48" s="137"/>
      <c r="C48" s="130"/>
      <c r="D48" s="131"/>
    </row>
    <row r="49" spans="1:4" ht="24" customHeight="1">
      <c r="A49" s="138" t="s">
        <v>46</v>
      </c>
      <c r="B49" s="139"/>
      <c r="C49" s="140"/>
      <c r="D49" s="141"/>
    </row>
    <row r="50" spans="1:4" ht="24" customHeight="1">
      <c r="A50" s="142" t="s">
        <v>47</v>
      </c>
      <c r="B50" s="143"/>
      <c r="C50" s="144">
        <v>0</v>
      </c>
      <c r="D50" s="145"/>
    </row>
    <row r="51" spans="1:4" ht="24" customHeight="1">
      <c r="A51" s="148" t="s">
        <v>48</v>
      </c>
      <c r="B51" s="149"/>
      <c r="C51" s="144">
        <v>0</v>
      </c>
      <c r="D51" s="145"/>
    </row>
    <row r="52" spans="1:4" ht="24" customHeight="1">
      <c r="A52" s="148" t="s">
        <v>49</v>
      </c>
      <c r="B52" s="149"/>
      <c r="C52" s="144">
        <v>0</v>
      </c>
      <c r="D52" s="145"/>
    </row>
    <row r="53" spans="1:4" ht="9.9499999999999993" customHeight="1" thickBot="1">
      <c r="A53" s="132"/>
      <c r="B53" s="133"/>
      <c r="C53" s="134"/>
      <c r="D53" s="135"/>
    </row>
  </sheetData>
  <mergeCells count="34">
    <mergeCell ref="C17:D17"/>
    <mergeCell ref="C18:D18"/>
    <mergeCell ref="A51:B51"/>
    <mergeCell ref="C51:D51"/>
    <mergeCell ref="A52:B52"/>
    <mergeCell ref="C52:D52"/>
    <mergeCell ref="A35:B35"/>
    <mergeCell ref="A38:B38"/>
    <mergeCell ref="A40:B40"/>
    <mergeCell ref="C44:D44"/>
    <mergeCell ref="A27:B27"/>
    <mergeCell ref="A28:B28"/>
    <mergeCell ref="A31:B31"/>
    <mergeCell ref="A33:B33"/>
    <mergeCell ref="A36:B36"/>
    <mergeCell ref="A53:B53"/>
    <mergeCell ref="C53:D53"/>
    <mergeCell ref="A48:B48"/>
    <mergeCell ref="C48:D48"/>
    <mergeCell ref="A49:B49"/>
    <mergeCell ref="C49:D49"/>
    <mergeCell ref="A50:B50"/>
    <mergeCell ref="C50:D50"/>
    <mergeCell ref="A16:B16"/>
    <mergeCell ref="A1:C1"/>
    <mergeCell ref="A2:C2"/>
    <mergeCell ref="A4:B4"/>
    <mergeCell ref="A7:B7"/>
    <mergeCell ref="C9:D9"/>
    <mergeCell ref="C10:D10"/>
    <mergeCell ref="A11:B11"/>
    <mergeCell ref="C12:D12"/>
    <mergeCell ref="A13:B13"/>
    <mergeCell ref="C15:D15"/>
  </mergeCells>
  <printOptions horizontalCentered="1"/>
  <pageMargins left="0.6692913385826772" right="0.47244094488188981" top="0.31496062992125984" bottom="0.39370078740157483" header="0.31496062992125984" footer="0.51181102362204722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CFBD6-2A88-4D40-9946-189B5A49F8F9}">
  <sheetPr codeName="Tabelle3">
    <pageSetUpPr fitToPage="1"/>
  </sheetPr>
  <dimension ref="A1:G53"/>
  <sheetViews>
    <sheetView view="pageBreakPreview" zoomScaleNormal="100" zoomScaleSheetLayoutView="100" workbookViewId="0">
      <selection activeCell="A3" sqref="A3:C3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1" t="s">
        <v>55</v>
      </c>
      <c r="B1" s="111"/>
      <c r="C1" s="111"/>
      <c r="D1" s="58"/>
      <c r="G1" s="72"/>
    </row>
    <row r="2" spans="1:7" s="1" customFormat="1" ht="21.75" customHeight="1">
      <c r="A2" s="111" t="s">
        <v>56</v>
      </c>
      <c r="B2" s="111"/>
      <c r="C2" s="111"/>
      <c r="D2" s="58"/>
      <c r="F2" s="90"/>
      <c r="G2" s="72"/>
    </row>
    <row r="3" spans="1:7" s="1" customFormat="1" ht="21.75" customHeight="1">
      <c r="A3" s="111" t="s">
        <v>80</v>
      </c>
      <c r="B3" s="111"/>
      <c r="C3" s="111"/>
      <c r="D3" s="58"/>
      <c r="F3" s="90"/>
      <c r="G3" s="72"/>
    </row>
    <row r="4" spans="1:7" s="4" customFormat="1" ht="20.25" customHeight="1">
      <c r="A4" s="110" t="s">
        <v>61</v>
      </c>
      <c r="B4" s="110"/>
      <c r="C4" s="81"/>
      <c r="D4" s="58"/>
    </row>
    <row r="5" spans="1:7" s="1" customFormat="1" ht="21.75" customHeight="1">
      <c r="A5" s="96" t="s">
        <v>76</v>
      </c>
      <c r="B5" s="95"/>
      <c r="C5" s="95"/>
      <c r="D5" s="58"/>
      <c r="F5" s="90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19" t="s">
        <v>1</v>
      </c>
      <c r="B7" s="119"/>
      <c r="C7" s="29"/>
      <c r="D7" s="30"/>
    </row>
    <row r="8" spans="1:7" ht="23.25" customHeight="1" thickBot="1"/>
    <row r="9" spans="1:7" s="3" customFormat="1" ht="24" customHeight="1">
      <c r="A9" s="33" t="s">
        <v>58</v>
      </c>
      <c r="B9" s="32"/>
      <c r="C9" s="120"/>
      <c r="D9" s="121"/>
    </row>
    <row r="10" spans="1:7" s="3" customFormat="1" ht="7.5" customHeight="1">
      <c r="A10" s="7"/>
      <c r="B10" s="18"/>
      <c r="C10" s="122"/>
      <c r="D10" s="123"/>
    </row>
    <row r="11" spans="1:7" s="3" customFormat="1" ht="24" customHeight="1" thickBot="1">
      <c r="A11" s="124" t="s">
        <v>2</v>
      </c>
      <c r="B11" s="125"/>
      <c r="C11" s="59" t="s">
        <v>3</v>
      </c>
      <c r="D11" s="107">
        <v>170000</v>
      </c>
    </row>
    <row r="12" spans="1:7" s="3" customFormat="1" ht="7.5" customHeight="1" thickTop="1">
      <c r="A12" s="8"/>
      <c r="B12" s="19"/>
      <c r="C12" s="126"/>
      <c r="D12" s="127"/>
    </row>
    <row r="13" spans="1:7" ht="24" customHeight="1">
      <c r="A13" s="128" t="s">
        <v>4</v>
      </c>
      <c r="B13" s="129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102" t="s">
        <v>74</v>
      </c>
      <c r="D14" s="31"/>
    </row>
    <row r="15" spans="1:7" ht="7.5" customHeight="1" thickTop="1">
      <c r="A15" s="10"/>
      <c r="B15" s="11"/>
      <c r="C15" s="130"/>
      <c r="D15" s="131"/>
    </row>
    <row r="16" spans="1:7" ht="24" customHeight="1">
      <c r="A16" s="117" t="s">
        <v>9</v>
      </c>
      <c r="B16" s="118"/>
      <c r="C16" s="61" t="s">
        <v>76</v>
      </c>
      <c r="D16" s="35" t="s">
        <v>6</v>
      </c>
    </row>
    <row r="17" spans="1:4" ht="24" customHeight="1">
      <c r="A17" s="88" t="s">
        <v>10</v>
      </c>
      <c r="B17" s="82" t="s">
        <v>11</v>
      </c>
      <c r="C17" s="146" t="s">
        <v>35</v>
      </c>
      <c r="D17" s="147"/>
    </row>
    <row r="18" spans="1:4" ht="24" customHeight="1">
      <c r="A18" s="88" t="s">
        <v>12</v>
      </c>
      <c r="B18" s="82" t="s">
        <v>13</v>
      </c>
      <c r="C18" s="146" t="s">
        <v>35</v>
      </c>
      <c r="D18" s="147"/>
    </row>
    <row r="19" spans="1:4" ht="24" customHeight="1">
      <c r="A19" s="88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8" t="s">
        <v>16</v>
      </c>
      <c r="B20" s="89" t="s">
        <v>17</v>
      </c>
      <c r="C20" s="146" t="s">
        <v>35</v>
      </c>
      <c r="D20" s="147"/>
    </row>
    <row r="21" spans="1:4" ht="24" customHeight="1">
      <c r="A21" s="88" t="s">
        <v>18</v>
      </c>
      <c r="B21" s="89" t="s">
        <v>19</v>
      </c>
      <c r="C21" s="40">
        <v>0.22</v>
      </c>
      <c r="D21" s="37">
        <f>D14*C21</f>
        <v>0</v>
      </c>
    </row>
    <row r="22" spans="1:4" ht="24" customHeight="1">
      <c r="A22" s="88" t="s">
        <v>20</v>
      </c>
      <c r="B22" s="89" t="s">
        <v>21</v>
      </c>
      <c r="C22" s="40">
        <v>7.0000000000000007E-2</v>
      </c>
      <c r="D22" s="37">
        <f>D14*C22</f>
        <v>0</v>
      </c>
    </row>
    <row r="23" spans="1:4" ht="24" customHeight="1">
      <c r="A23" s="88" t="s">
        <v>22</v>
      </c>
      <c r="B23" s="89" t="s">
        <v>23</v>
      </c>
      <c r="C23" s="40">
        <v>0.05</v>
      </c>
      <c r="D23" s="37">
        <f>D14*C23</f>
        <v>0</v>
      </c>
    </row>
    <row r="24" spans="1:4" ht="24" customHeight="1">
      <c r="A24" s="88" t="s">
        <v>24</v>
      </c>
      <c r="B24" s="89" t="s">
        <v>25</v>
      </c>
      <c r="C24" s="40">
        <v>0.35</v>
      </c>
      <c r="D24" s="37">
        <f>D14*C24</f>
        <v>0</v>
      </c>
    </row>
    <row r="25" spans="1:4" ht="24" customHeight="1">
      <c r="A25" s="88" t="s">
        <v>26</v>
      </c>
      <c r="B25" s="89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0.87</v>
      </c>
      <c r="D26" s="38">
        <f>SUM(D19:D25)</f>
        <v>0</v>
      </c>
    </row>
    <row r="27" spans="1:4" ht="24" customHeight="1" thickTop="1">
      <c r="A27" s="154" t="s">
        <v>29</v>
      </c>
      <c r="B27" s="155"/>
      <c r="C27" s="91"/>
      <c r="D27" s="87">
        <f>D26*C27</f>
        <v>0</v>
      </c>
    </row>
    <row r="28" spans="1:4" ht="24" customHeight="1">
      <c r="A28" s="156" t="s">
        <v>30</v>
      </c>
      <c r="B28" s="157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4" customHeight="1" thickTop="1">
      <c r="A31" s="158" t="s">
        <v>33</v>
      </c>
      <c r="B31" s="159"/>
      <c r="C31" s="56"/>
      <c r="D31" s="42"/>
    </row>
    <row r="32" spans="1:4" ht="24" customHeight="1">
      <c r="A32" s="85" t="s">
        <v>68</v>
      </c>
      <c r="B32" s="86"/>
      <c r="C32" s="84"/>
      <c r="D32" s="92"/>
    </row>
    <row r="33" spans="1:7" ht="24" customHeight="1">
      <c r="A33" s="160" t="s">
        <v>69</v>
      </c>
      <c r="B33" s="161"/>
      <c r="C33" s="97" t="s">
        <v>34</v>
      </c>
      <c r="D33" s="93">
        <v>0</v>
      </c>
    </row>
    <row r="34" spans="1:7" ht="24" customHeight="1">
      <c r="A34" s="85" t="s">
        <v>70</v>
      </c>
      <c r="B34" s="86"/>
      <c r="C34" s="84"/>
      <c r="D34" s="92"/>
    </row>
    <row r="35" spans="1:7" ht="24" customHeight="1">
      <c r="A35" s="150" t="s">
        <v>71</v>
      </c>
      <c r="B35" s="151"/>
      <c r="C35" s="98" t="s">
        <v>34</v>
      </c>
      <c r="D35" s="94">
        <v>0</v>
      </c>
    </row>
    <row r="36" spans="1:7" ht="24" customHeight="1">
      <c r="A36" s="150" t="s">
        <v>72</v>
      </c>
      <c r="B36" s="151"/>
      <c r="C36" s="105" t="s">
        <v>34</v>
      </c>
      <c r="D36" s="106">
        <v>0</v>
      </c>
    </row>
    <row r="37" spans="1:7" ht="24" customHeight="1">
      <c r="A37" s="85" t="s">
        <v>36</v>
      </c>
      <c r="B37" s="86"/>
      <c r="C37" s="84"/>
      <c r="D37" s="92"/>
    </row>
    <row r="38" spans="1:7" ht="24" customHeight="1">
      <c r="A38" s="150" t="s">
        <v>37</v>
      </c>
      <c r="B38" s="151"/>
      <c r="C38" s="98" t="s">
        <v>34</v>
      </c>
      <c r="D38" s="94">
        <v>0</v>
      </c>
    </row>
    <row r="39" spans="1:7" ht="24" customHeight="1">
      <c r="A39" s="85" t="s">
        <v>38</v>
      </c>
      <c r="B39" s="86"/>
      <c r="C39" s="84"/>
      <c r="D39" s="92"/>
    </row>
    <row r="40" spans="1:7" ht="24" customHeight="1">
      <c r="A40" s="150" t="s">
        <v>39</v>
      </c>
      <c r="B40" s="151"/>
      <c r="C40" s="98" t="s">
        <v>34</v>
      </c>
      <c r="D40" s="94">
        <v>0</v>
      </c>
    </row>
    <row r="41" spans="1:7" ht="24" customHeight="1" thickBot="1">
      <c r="A41" s="14" t="s">
        <v>40</v>
      </c>
      <c r="B41" s="15"/>
      <c r="C41" s="64"/>
      <c r="D41" s="38">
        <f>SUM(D40,D38,D36,D35,D33)</f>
        <v>0</v>
      </c>
    </row>
    <row r="42" spans="1:7" ht="24" customHeight="1" thickTop="1">
      <c r="A42" s="17" t="s">
        <v>41</v>
      </c>
      <c r="B42" s="16"/>
      <c r="C42" s="63"/>
      <c r="D42" s="43">
        <f>D41*C42</f>
        <v>0</v>
      </c>
    </row>
    <row r="43" spans="1:7" ht="24" customHeight="1" thickBot="1">
      <c r="A43" s="47" t="s">
        <v>42</v>
      </c>
      <c r="B43" s="48"/>
      <c r="C43" s="66"/>
      <c r="D43" s="49">
        <f>SUM(D41:D42)</f>
        <v>0</v>
      </c>
    </row>
    <row r="44" spans="1:7" ht="9.9499999999999993" customHeight="1" thickTop="1">
      <c r="A44" s="10"/>
      <c r="B44" s="20"/>
      <c r="C44" s="152"/>
      <c r="D44" s="153"/>
    </row>
    <row r="45" spans="1:7" ht="24" customHeight="1" thickBot="1">
      <c r="A45" s="77" t="s">
        <v>43</v>
      </c>
      <c r="B45" s="78"/>
      <c r="C45" s="79"/>
      <c r="D45" s="80">
        <f>D30+D43</f>
        <v>0</v>
      </c>
    </row>
    <row r="46" spans="1:7" s="4" customFormat="1" ht="28.15" customHeight="1" thickTop="1">
      <c r="A46" s="68" t="s">
        <v>44</v>
      </c>
      <c r="B46" s="69"/>
      <c r="C46" s="70"/>
      <c r="D46" s="71">
        <f>D45*C46</f>
        <v>0</v>
      </c>
      <c r="G46" s="72"/>
    </row>
    <row r="47" spans="1:7" s="4" customFormat="1" ht="24" customHeight="1" thickBot="1">
      <c r="A47" s="73" t="s">
        <v>45</v>
      </c>
      <c r="B47" s="74"/>
      <c r="C47" s="75"/>
      <c r="D47" s="76">
        <f>D45+D46</f>
        <v>0</v>
      </c>
      <c r="G47" s="72"/>
    </row>
    <row r="48" spans="1:7" ht="9.9499999999999993" customHeight="1" thickTop="1">
      <c r="A48" s="136"/>
      <c r="B48" s="137"/>
      <c r="C48" s="130"/>
      <c r="D48" s="131"/>
    </row>
    <row r="49" spans="1:4" ht="24" customHeight="1">
      <c r="A49" s="138" t="s">
        <v>46</v>
      </c>
      <c r="B49" s="139"/>
      <c r="C49" s="140"/>
      <c r="D49" s="141"/>
    </row>
    <row r="50" spans="1:4" ht="24" customHeight="1">
      <c r="A50" s="142" t="s">
        <v>47</v>
      </c>
      <c r="B50" s="143"/>
      <c r="C50" s="144">
        <v>0</v>
      </c>
      <c r="D50" s="145"/>
    </row>
    <row r="51" spans="1:4" ht="24" customHeight="1">
      <c r="A51" s="148" t="s">
        <v>48</v>
      </c>
      <c r="B51" s="149"/>
      <c r="C51" s="144">
        <v>0</v>
      </c>
      <c r="D51" s="145"/>
    </row>
    <row r="52" spans="1:4" ht="24" customHeight="1">
      <c r="A52" s="148" t="s">
        <v>49</v>
      </c>
      <c r="B52" s="149"/>
      <c r="C52" s="144">
        <v>0</v>
      </c>
      <c r="D52" s="145"/>
    </row>
    <row r="53" spans="1:4" ht="9.9499999999999993" customHeight="1" thickBot="1">
      <c r="A53" s="132"/>
      <c r="B53" s="133"/>
      <c r="C53" s="134"/>
      <c r="D53" s="135"/>
    </row>
  </sheetData>
  <mergeCells count="36">
    <mergeCell ref="A38:B38"/>
    <mergeCell ref="A40:B40"/>
    <mergeCell ref="C44:D44"/>
    <mergeCell ref="C17:D17"/>
    <mergeCell ref="C18:D18"/>
    <mergeCell ref="C20:D20"/>
    <mergeCell ref="A27:B27"/>
    <mergeCell ref="A28:B28"/>
    <mergeCell ref="A31:B31"/>
    <mergeCell ref="A33:B33"/>
    <mergeCell ref="A35:B35"/>
    <mergeCell ref="A36:B36"/>
    <mergeCell ref="A53:B53"/>
    <mergeCell ref="C53:D53"/>
    <mergeCell ref="A48:B48"/>
    <mergeCell ref="C48:D48"/>
    <mergeCell ref="A49:B49"/>
    <mergeCell ref="C49:D49"/>
    <mergeCell ref="A50:B50"/>
    <mergeCell ref="C50:D50"/>
    <mergeCell ref="A52:B52"/>
    <mergeCell ref="C52:D52"/>
    <mergeCell ref="A51:B51"/>
    <mergeCell ref="C51:D51"/>
    <mergeCell ref="A16:B16"/>
    <mergeCell ref="A1:C1"/>
    <mergeCell ref="A2:C2"/>
    <mergeCell ref="A3:C3"/>
    <mergeCell ref="A4:B4"/>
    <mergeCell ref="A7:B7"/>
    <mergeCell ref="C9:D9"/>
    <mergeCell ref="C10:D10"/>
    <mergeCell ref="A11:B11"/>
    <mergeCell ref="C12:D12"/>
    <mergeCell ref="A13:B13"/>
    <mergeCell ref="C15:D15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7036-1161-4B37-8D9E-464947A1166D}">
  <sheetPr codeName="Tabelle4">
    <pageSetUpPr fitToPage="1"/>
  </sheetPr>
  <dimension ref="A1:G53"/>
  <sheetViews>
    <sheetView view="pageBreakPreview" zoomScaleNormal="100" zoomScaleSheetLayoutView="100" workbookViewId="0">
      <selection activeCell="A3" sqref="A3:C3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1" t="s">
        <v>55</v>
      </c>
      <c r="B1" s="111"/>
      <c r="C1" s="111"/>
      <c r="D1" s="58"/>
      <c r="G1" s="72"/>
    </row>
    <row r="2" spans="1:7" s="1" customFormat="1" ht="21.75" customHeight="1">
      <c r="A2" s="111" t="s">
        <v>56</v>
      </c>
      <c r="B2" s="111"/>
      <c r="C2" s="111"/>
      <c r="D2" s="58"/>
      <c r="F2" s="90"/>
      <c r="G2" s="72"/>
    </row>
    <row r="3" spans="1:7" s="1" customFormat="1" ht="21.75" customHeight="1">
      <c r="A3" s="111" t="s">
        <v>81</v>
      </c>
      <c r="B3" s="111"/>
      <c r="C3" s="111"/>
      <c r="D3" s="58"/>
      <c r="F3" s="90"/>
      <c r="G3" s="72"/>
    </row>
    <row r="4" spans="1:7" s="4" customFormat="1" ht="20.25" customHeight="1">
      <c r="A4" s="110" t="s">
        <v>60</v>
      </c>
      <c r="B4" s="110"/>
      <c r="C4" s="81"/>
      <c r="D4" s="58"/>
    </row>
    <row r="5" spans="1:7" s="1" customFormat="1" ht="21.75" customHeight="1">
      <c r="A5" s="96" t="s">
        <v>76</v>
      </c>
      <c r="B5" s="95"/>
      <c r="C5" s="95"/>
      <c r="D5" s="58"/>
      <c r="F5" s="90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19" t="s">
        <v>1</v>
      </c>
      <c r="B7" s="119"/>
      <c r="C7" s="29"/>
      <c r="D7" s="30"/>
    </row>
    <row r="8" spans="1:7" ht="23.25" customHeight="1" thickBot="1"/>
    <row r="9" spans="1:7" s="3" customFormat="1" ht="24" customHeight="1">
      <c r="A9" s="33" t="s">
        <v>59</v>
      </c>
      <c r="B9" s="32"/>
      <c r="C9" s="120"/>
      <c r="D9" s="121"/>
    </row>
    <row r="10" spans="1:7" s="3" customFormat="1" ht="7.5" customHeight="1">
      <c r="A10" s="7"/>
      <c r="B10" s="18"/>
      <c r="C10" s="122"/>
      <c r="D10" s="123"/>
    </row>
    <row r="11" spans="1:7" s="3" customFormat="1" ht="24" customHeight="1" thickBot="1">
      <c r="A11" s="124" t="s">
        <v>2</v>
      </c>
      <c r="B11" s="125"/>
      <c r="C11" s="59" t="s">
        <v>3</v>
      </c>
      <c r="D11" s="107">
        <v>90000</v>
      </c>
    </row>
    <row r="12" spans="1:7" s="3" customFormat="1" ht="7.5" customHeight="1" thickTop="1">
      <c r="A12" s="8"/>
      <c r="B12" s="19"/>
      <c r="C12" s="126"/>
      <c r="D12" s="127"/>
    </row>
    <row r="13" spans="1:7" ht="24" customHeight="1">
      <c r="A13" s="128" t="s">
        <v>4</v>
      </c>
      <c r="B13" s="129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102" t="s">
        <v>73</v>
      </c>
      <c r="D14" s="31"/>
    </row>
    <row r="15" spans="1:7" ht="7.5" customHeight="1" thickTop="1">
      <c r="A15" s="10"/>
      <c r="B15" s="11"/>
      <c r="C15" s="130"/>
      <c r="D15" s="131"/>
    </row>
    <row r="16" spans="1:7" ht="24" customHeight="1">
      <c r="A16" s="117" t="s">
        <v>9</v>
      </c>
      <c r="B16" s="118"/>
      <c r="C16" s="61" t="s">
        <v>76</v>
      </c>
      <c r="D16" s="35" t="s">
        <v>6</v>
      </c>
    </row>
    <row r="17" spans="1:4" ht="24" customHeight="1">
      <c r="A17" s="88" t="s">
        <v>10</v>
      </c>
      <c r="B17" s="82" t="s">
        <v>11</v>
      </c>
      <c r="C17" s="146" t="s">
        <v>35</v>
      </c>
      <c r="D17" s="147"/>
    </row>
    <row r="18" spans="1:4" ht="24" customHeight="1">
      <c r="A18" s="88" t="s">
        <v>12</v>
      </c>
      <c r="B18" s="82" t="s">
        <v>13</v>
      </c>
      <c r="C18" s="146" t="s">
        <v>35</v>
      </c>
      <c r="D18" s="147"/>
    </row>
    <row r="19" spans="1:4" ht="24" customHeight="1">
      <c r="A19" s="88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8" t="s">
        <v>16</v>
      </c>
      <c r="B20" s="89" t="s">
        <v>17</v>
      </c>
      <c r="C20" s="146" t="s">
        <v>35</v>
      </c>
      <c r="D20" s="147"/>
    </row>
    <row r="21" spans="1:4" ht="24" customHeight="1">
      <c r="A21" s="88" t="s">
        <v>18</v>
      </c>
      <c r="B21" s="89" t="s">
        <v>19</v>
      </c>
      <c r="C21" s="40">
        <v>0.22</v>
      </c>
      <c r="D21" s="37">
        <f>D14*C21</f>
        <v>0</v>
      </c>
    </row>
    <row r="22" spans="1:4" ht="24" customHeight="1">
      <c r="A22" s="88" t="s">
        <v>20</v>
      </c>
      <c r="B22" s="89" t="s">
        <v>21</v>
      </c>
      <c r="C22" s="40">
        <v>7.0000000000000007E-2</v>
      </c>
      <c r="D22" s="37">
        <f>D14*C22</f>
        <v>0</v>
      </c>
    </row>
    <row r="23" spans="1:4" ht="24" customHeight="1">
      <c r="A23" s="88" t="s">
        <v>22</v>
      </c>
      <c r="B23" s="89" t="s">
        <v>23</v>
      </c>
      <c r="C23" s="40">
        <v>0.05</v>
      </c>
      <c r="D23" s="37">
        <f>D14*C23</f>
        <v>0</v>
      </c>
    </row>
    <row r="24" spans="1:4" ht="24" customHeight="1">
      <c r="A24" s="88" t="s">
        <v>24</v>
      </c>
      <c r="B24" s="89" t="s">
        <v>25</v>
      </c>
      <c r="C24" s="40">
        <v>0.35</v>
      </c>
      <c r="D24" s="37">
        <f>D14*C24</f>
        <v>0</v>
      </c>
    </row>
    <row r="25" spans="1:4" ht="24" customHeight="1">
      <c r="A25" s="88" t="s">
        <v>26</v>
      </c>
      <c r="B25" s="89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0.87</v>
      </c>
      <c r="D26" s="38">
        <f>SUM(D19:D25)</f>
        <v>0</v>
      </c>
    </row>
    <row r="27" spans="1:4" ht="24" customHeight="1" thickTop="1">
      <c r="A27" s="154" t="s">
        <v>29</v>
      </c>
      <c r="B27" s="155"/>
      <c r="C27" s="91"/>
      <c r="D27" s="87">
        <f>D26*C27</f>
        <v>0</v>
      </c>
    </row>
    <row r="28" spans="1:4" ht="24" customHeight="1">
      <c r="A28" s="156" t="s">
        <v>30</v>
      </c>
      <c r="B28" s="157"/>
      <c r="C28" s="63"/>
      <c r="D28" s="41">
        <f>D26*C28</f>
        <v>0</v>
      </c>
    </row>
    <row r="29" spans="1:4" ht="24" customHeight="1" thickBot="1">
      <c r="A29" s="14" t="s">
        <v>31</v>
      </c>
      <c r="B29" s="15"/>
      <c r="C29" s="64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5"/>
      <c r="D30" s="46">
        <f>D26+D29</f>
        <v>0</v>
      </c>
    </row>
    <row r="31" spans="1:4" ht="24" customHeight="1" thickTop="1">
      <c r="A31" s="158" t="s">
        <v>33</v>
      </c>
      <c r="B31" s="159"/>
      <c r="C31" s="56"/>
      <c r="D31" s="42"/>
    </row>
    <row r="32" spans="1:4" ht="24" customHeight="1">
      <c r="A32" s="85" t="s">
        <v>68</v>
      </c>
      <c r="B32" s="86"/>
      <c r="C32" s="84"/>
      <c r="D32" s="92"/>
    </row>
    <row r="33" spans="1:7" ht="24" customHeight="1">
      <c r="A33" s="160" t="s">
        <v>69</v>
      </c>
      <c r="B33" s="161"/>
      <c r="C33" s="97" t="s">
        <v>34</v>
      </c>
      <c r="D33" s="93">
        <v>0</v>
      </c>
    </row>
    <row r="34" spans="1:7" ht="24" customHeight="1">
      <c r="A34" s="85" t="s">
        <v>70</v>
      </c>
      <c r="B34" s="86"/>
      <c r="C34" s="84"/>
      <c r="D34" s="92"/>
    </row>
    <row r="35" spans="1:7" ht="24" customHeight="1">
      <c r="A35" s="150" t="s">
        <v>71</v>
      </c>
      <c r="B35" s="151"/>
      <c r="C35" s="98" t="s">
        <v>34</v>
      </c>
      <c r="D35" s="94">
        <v>0</v>
      </c>
    </row>
    <row r="36" spans="1:7" ht="24" customHeight="1">
      <c r="A36" s="150" t="s">
        <v>72</v>
      </c>
      <c r="B36" s="151"/>
      <c r="C36" s="105" t="s">
        <v>34</v>
      </c>
      <c r="D36" s="106">
        <v>0</v>
      </c>
    </row>
    <row r="37" spans="1:7" ht="24" customHeight="1">
      <c r="A37" s="85" t="s">
        <v>36</v>
      </c>
      <c r="B37" s="86"/>
      <c r="C37" s="84"/>
      <c r="D37" s="92"/>
    </row>
    <row r="38" spans="1:7" ht="24" customHeight="1">
      <c r="A38" s="150" t="s">
        <v>37</v>
      </c>
      <c r="B38" s="151"/>
      <c r="C38" s="98" t="s">
        <v>34</v>
      </c>
      <c r="D38" s="94">
        <v>0</v>
      </c>
    </row>
    <row r="39" spans="1:7" ht="24" customHeight="1">
      <c r="A39" s="85" t="s">
        <v>38</v>
      </c>
      <c r="B39" s="86"/>
      <c r="C39" s="84"/>
      <c r="D39" s="92"/>
    </row>
    <row r="40" spans="1:7" ht="24" customHeight="1">
      <c r="A40" s="150" t="s">
        <v>39</v>
      </c>
      <c r="B40" s="151"/>
      <c r="C40" s="98" t="s">
        <v>34</v>
      </c>
      <c r="D40" s="94">
        <v>0</v>
      </c>
    </row>
    <row r="41" spans="1:7" ht="24" customHeight="1" thickBot="1">
      <c r="A41" s="14" t="s">
        <v>40</v>
      </c>
      <c r="B41" s="15"/>
      <c r="C41" s="64"/>
      <c r="D41" s="38">
        <f>SUM(D40,D38,D36,D35,D33)</f>
        <v>0</v>
      </c>
    </row>
    <row r="42" spans="1:7" ht="24" customHeight="1" thickTop="1">
      <c r="A42" s="17" t="s">
        <v>41</v>
      </c>
      <c r="B42" s="16"/>
      <c r="C42" s="63"/>
      <c r="D42" s="43">
        <f>D41*C42</f>
        <v>0</v>
      </c>
    </row>
    <row r="43" spans="1:7" ht="24" customHeight="1" thickBot="1">
      <c r="A43" s="47" t="s">
        <v>42</v>
      </c>
      <c r="B43" s="48"/>
      <c r="C43" s="66"/>
      <c r="D43" s="49">
        <f>SUM(D41:D42)</f>
        <v>0</v>
      </c>
    </row>
    <row r="44" spans="1:7" ht="9.9499999999999993" customHeight="1" thickTop="1">
      <c r="A44" s="10"/>
      <c r="B44" s="20"/>
      <c r="C44" s="152"/>
      <c r="D44" s="153"/>
    </row>
    <row r="45" spans="1:7" ht="24" customHeight="1" thickBot="1">
      <c r="A45" s="77" t="s">
        <v>43</v>
      </c>
      <c r="B45" s="78"/>
      <c r="C45" s="79"/>
      <c r="D45" s="80">
        <f>D30+D43</f>
        <v>0</v>
      </c>
    </row>
    <row r="46" spans="1:7" s="4" customFormat="1" ht="28.15" customHeight="1" thickTop="1">
      <c r="A46" s="68" t="s">
        <v>44</v>
      </c>
      <c r="B46" s="69"/>
      <c r="C46" s="70"/>
      <c r="D46" s="71">
        <f>D45*C46</f>
        <v>0</v>
      </c>
      <c r="G46" s="72"/>
    </row>
    <row r="47" spans="1:7" s="4" customFormat="1" ht="24" customHeight="1" thickBot="1">
      <c r="A47" s="73" t="s">
        <v>45</v>
      </c>
      <c r="B47" s="74"/>
      <c r="C47" s="75"/>
      <c r="D47" s="76">
        <f>D45+D46</f>
        <v>0</v>
      </c>
      <c r="G47" s="72"/>
    </row>
    <row r="48" spans="1:7" ht="9.9499999999999993" customHeight="1" thickTop="1">
      <c r="A48" s="136"/>
      <c r="B48" s="137"/>
      <c r="C48" s="130"/>
      <c r="D48" s="131"/>
    </row>
    <row r="49" spans="1:4" ht="24" customHeight="1">
      <c r="A49" s="138" t="s">
        <v>46</v>
      </c>
      <c r="B49" s="139"/>
      <c r="C49" s="140"/>
      <c r="D49" s="141"/>
    </row>
    <row r="50" spans="1:4" ht="24" customHeight="1">
      <c r="A50" s="142" t="s">
        <v>47</v>
      </c>
      <c r="B50" s="143"/>
      <c r="C50" s="144">
        <v>0</v>
      </c>
      <c r="D50" s="145"/>
    </row>
    <row r="51" spans="1:4" ht="24" customHeight="1">
      <c r="A51" s="148" t="s">
        <v>48</v>
      </c>
      <c r="B51" s="149"/>
      <c r="C51" s="144">
        <v>0</v>
      </c>
      <c r="D51" s="145"/>
    </row>
    <row r="52" spans="1:4" ht="24" customHeight="1">
      <c r="A52" s="148" t="s">
        <v>49</v>
      </c>
      <c r="B52" s="149"/>
      <c r="C52" s="144">
        <v>0</v>
      </c>
      <c r="D52" s="145"/>
    </row>
    <row r="53" spans="1:4" ht="9.9499999999999993" customHeight="1" thickBot="1">
      <c r="A53" s="132"/>
      <c r="B53" s="133"/>
      <c r="C53" s="134"/>
      <c r="D53" s="135"/>
    </row>
  </sheetData>
  <mergeCells count="36">
    <mergeCell ref="A38:B38"/>
    <mergeCell ref="A40:B40"/>
    <mergeCell ref="C44:D44"/>
    <mergeCell ref="C17:D17"/>
    <mergeCell ref="C18:D18"/>
    <mergeCell ref="C20:D20"/>
    <mergeCell ref="A27:B27"/>
    <mergeCell ref="A28:B28"/>
    <mergeCell ref="A31:B31"/>
    <mergeCell ref="A33:B33"/>
    <mergeCell ref="A35:B35"/>
    <mergeCell ref="A36:B36"/>
    <mergeCell ref="A53:B53"/>
    <mergeCell ref="C53:D53"/>
    <mergeCell ref="A48:B48"/>
    <mergeCell ref="C48:D48"/>
    <mergeCell ref="A49:B49"/>
    <mergeCell ref="C49:D49"/>
    <mergeCell ref="A50:B50"/>
    <mergeCell ref="C50:D50"/>
    <mergeCell ref="A52:B52"/>
    <mergeCell ref="C52:D52"/>
    <mergeCell ref="A51:B51"/>
    <mergeCell ref="C51:D51"/>
    <mergeCell ref="A16:B16"/>
    <mergeCell ref="A1:C1"/>
    <mergeCell ref="A2:C2"/>
    <mergeCell ref="A3:C3"/>
    <mergeCell ref="A4:B4"/>
    <mergeCell ref="A7:B7"/>
    <mergeCell ref="C9:D9"/>
    <mergeCell ref="C10:D10"/>
    <mergeCell ref="A11:B11"/>
    <mergeCell ref="C12:D12"/>
    <mergeCell ref="A13:B13"/>
    <mergeCell ref="C15:D15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D8B8-607B-4317-87D5-5D0FCF595839}">
  <sheetPr codeName="Tabelle8">
    <pageSetUpPr fitToPage="1"/>
  </sheetPr>
  <dimension ref="A1:G54"/>
  <sheetViews>
    <sheetView view="pageBreakPreview" zoomScaleNormal="100" zoomScaleSheetLayoutView="100" workbookViewId="0">
      <selection activeCell="A3" sqref="A3:C3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11" t="s">
        <v>55</v>
      </c>
      <c r="B1" s="111"/>
      <c r="C1" s="111"/>
      <c r="D1" s="58"/>
      <c r="G1" s="72"/>
    </row>
    <row r="2" spans="1:7" s="1" customFormat="1" ht="21.75" customHeight="1">
      <c r="A2" s="111" t="s">
        <v>56</v>
      </c>
      <c r="B2" s="111"/>
      <c r="C2" s="111"/>
      <c r="D2" s="58"/>
      <c r="F2" s="90"/>
      <c r="G2" s="72"/>
    </row>
    <row r="3" spans="1:7" s="1" customFormat="1" ht="21.75" customHeight="1">
      <c r="A3" s="111" t="s">
        <v>81</v>
      </c>
      <c r="B3" s="111"/>
      <c r="C3" s="111"/>
      <c r="D3" s="58"/>
      <c r="F3" s="90"/>
      <c r="G3" s="72"/>
    </row>
    <row r="4" spans="1:7" s="4" customFormat="1" ht="20.25" customHeight="1">
      <c r="A4" s="27" t="s">
        <v>63</v>
      </c>
      <c r="B4" s="27"/>
      <c r="C4" s="81"/>
      <c r="D4" s="58"/>
    </row>
    <row r="5" spans="1:7" s="1" customFormat="1" ht="21.75" customHeight="1">
      <c r="A5" s="96" t="s">
        <v>76</v>
      </c>
      <c r="B5" s="95"/>
      <c r="C5" s="95"/>
      <c r="D5" s="58"/>
      <c r="F5" s="90"/>
      <c r="G5" s="72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19" t="s">
        <v>1</v>
      </c>
      <c r="B7" s="119"/>
      <c r="C7" s="29"/>
      <c r="D7" s="30"/>
    </row>
    <row r="8" spans="1:7" ht="23.25" customHeight="1" thickBot="1"/>
    <row r="9" spans="1:7" s="3" customFormat="1" ht="24" customHeight="1">
      <c r="A9" s="33" t="s">
        <v>58</v>
      </c>
      <c r="B9" s="32"/>
      <c r="C9" s="120"/>
      <c r="D9" s="121"/>
    </row>
    <row r="10" spans="1:7" s="3" customFormat="1" ht="7.5" customHeight="1">
      <c r="A10" s="7"/>
      <c r="B10" s="18"/>
      <c r="C10" s="122"/>
      <c r="D10" s="123"/>
    </row>
    <row r="11" spans="1:7" s="3" customFormat="1" ht="24" customHeight="1" thickBot="1">
      <c r="A11" s="124" t="s">
        <v>2</v>
      </c>
      <c r="B11" s="125"/>
      <c r="C11" s="59" t="s">
        <v>3</v>
      </c>
      <c r="D11" s="107">
        <v>140000</v>
      </c>
    </row>
    <row r="12" spans="1:7" s="3" customFormat="1" ht="7.5" customHeight="1" thickTop="1">
      <c r="A12" s="8"/>
      <c r="B12" s="19"/>
      <c r="C12" s="126"/>
      <c r="D12" s="127"/>
    </row>
    <row r="13" spans="1:7" ht="24" customHeight="1">
      <c r="A13" s="128" t="s">
        <v>4</v>
      </c>
      <c r="B13" s="129"/>
      <c r="C13" s="60" t="s">
        <v>5</v>
      </c>
      <c r="D13" s="34" t="s">
        <v>6</v>
      </c>
    </row>
    <row r="14" spans="1:7" ht="24" customHeight="1" thickBot="1">
      <c r="A14" s="9" t="s">
        <v>7</v>
      </c>
      <c r="B14" s="67" t="s">
        <v>8</v>
      </c>
      <c r="C14" s="102" t="s">
        <v>74</v>
      </c>
      <c r="D14" s="31"/>
    </row>
    <row r="15" spans="1:7" ht="7.5" customHeight="1" thickTop="1">
      <c r="A15" s="10"/>
      <c r="B15" s="11"/>
      <c r="C15" s="130"/>
      <c r="D15" s="131"/>
    </row>
    <row r="16" spans="1:7" ht="24" customHeight="1">
      <c r="A16" s="117" t="s">
        <v>9</v>
      </c>
      <c r="B16" s="118"/>
      <c r="C16" s="61" t="s">
        <v>76</v>
      </c>
      <c r="D16" s="35" t="s">
        <v>6</v>
      </c>
    </row>
    <row r="17" spans="1:4" ht="24" customHeight="1">
      <c r="A17" s="88" t="s">
        <v>10</v>
      </c>
      <c r="B17" s="82" t="s">
        <v>11</v>
      </c>
      <c r="C17" s="146" t="s">
        <v>35</v>
      </c>
      <c r="D17" s="147"/>
    </row>
    <row r="18" spans="1:4" ht="24" customHeight="1">
      <c r="A18" s="88" t="s">
        <v>12</v>
      </c>
      <c r="B18" s="82" t="s">
        <v>13</v>
      </c>
      <c r="C18" s="146" t="s">
        <v>35</v>
      </c>
      <c r="D18" s="147"/>
    </row>
    <row r="19" spans="1:4" ht="24" customHeight="1">
      <c r="A19" s="88" t="s">
        <v>14</v>
      </c>
      <c r="B19" s="82" t="s">
        <v>15</v>
      </c>
      <c r="C19" s="39">
        <v>0.17</v>
      </c>
      <c r="D19" s="36">
        <f>D14*C19</f>
        <v>0</v>
      </c>
    </row>
    <row r="20" spans="1:4" ht="24" customHeight="1">
      <c r="A20" s="88" t="s">
        <v>16</v>
      </c>
      <c r="B20" s="89" t="s">
        <v>17</v>
      </c>
      <c r="C20" s="146" t="s">
        <v>35</v>
      </c>
      <c r="D20" s="147"/>
    </row>
    <row r="21" spans="1:4" ht="24" customHeight="1">
      <c r="A21" s="88" t="s">
        <v>18</v>
      </c>
      <c r="B21" s="89" t="s">
        <v>19</v>
      </c>
      <c r="C21" s="40">
        <v>0.22</v>
      </c>
      <c r="D21" s="37">
        <f>D14*C21</f>
        <v>0</v>
      </c>
    </row>
    <row r="22" spans="1:4" ht="24" customHeight="1">
      <c r="A22" s="88" t="s">
        <v>20</v>
      </c>
      <c r="B22" s="89" t="s">
        <v>21</v>
      </c>
      <c r="C22" s="40">
        <v>7.0000000000000007E-2</v>
      </c>
      <c r="D22" s="37">
        <f>D14*C22</f>
        <v>0</v>
      </c>
    </row>
    <row r="23" spans="1:4" ht="24" customHeight="1">
      <c r="A23" s="88" t="s">
        <v>22</v>
      </c>
      <c r="B23" s="89" t="s">
        <v>23</v>
      </c>
      <c r="C23" s="40">
        <v>0.05</v>
      </c>
      <c r="D23" s="37">
        <f>D14*C23</f>
        <v>0</v>
      </c>
    </row>
    <row r="24" spans="1:4" ht="24" customHeight="1">
      <c r="A24" s="88" t="s">
        <v>24</v>
      </c>
      <c r="B24" s="89" t="s">
        <v>25</v>
      </c>
      <c r="C24" s="40">
        <v>0.35</v>
      </c>
      <c r="D24" s="37">
        <f>D14*C24</f>
        <v>0</v>
      </c>
    </row>
    <row r="25" spans="1:4" ht="24" customHeight="1">
      <c r="A25" s="88" t="s">
        <v>26</v>
      </c>
      <c r="B25" s="89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2">
        <f>SUM(C17:C25)</f>
        <v>0.87</v>
      </c>
      <c r="D26" s="38">
        <f>SUM(D19:D25)</f>
        <v>0</v>
      </c>
    </row>
    <row r="27" spans="1:4" ht="24" customHeight="1" thickTop="1">
      <c r="A27" s="162" t="s">
        <v>54</v>
      </c>
      <c r="B27" s="163"/>
      <c r="C27" s="101"/>
      <c r="D27" s="87">
        <f>D26*C27</f>
        <v>0</v>
      </c>
    </row>
    <row r="28" spans="1:4" ht="24" customHeight="1">
      <c r="A28" s="154" t="s">
        <v>29</v>
      </c>
      <c r="B28" s="155"/>
      <c r="C28" s="91"/>
      <c r="D28" s="87">
        <f>D26*C28</f>
        <v>0</v>
      </c>
    </row>
    <row r="29" spans="1:4" ht="24" customHeight="1">
      <c r="A29" s="156" t="s">
        <v>30</v>
      </c>
      <c r="B29" s="157"/>
      <c r="C29" s="63"/>
      <c r="D29" s="41">
        <f>D26*C29</f>
        <v>0</v>
      </c>
    </row>
    <row r="30" spans="1:4" ht="24" customHeight="1" thickBot="1">
      <c r="A30" s="14" t="s">
        <v>31</v>
      </c>
      <c r="B30" s="15"/>
      <c r="C30" s="64"/>
      <c r="D30" s="38">
        <f>SUM(D27:D29)</f>
        <v>0</v>
      </c>
    </row>
    <row r="31" spans="1:4" ht="24" customHeight="1" thickTop="1" thickBot="1">
      <c r="A31" s="44" t="s">
        <v>32</v>
      </c>
      <c r="B31" s="45"/>
      <c r="C31" s="65"/>
      <c r="D31" s="46">
        <f>D26+D30</f>
        <v>0</v>
      </c>
    </row>
    <row r="32" spans="1:4" ht="24" customHeight="1" thickTop="1">
      <c r="A32" s="158" t="s">
        <v>33</v>
      </c>
      <c r="B32" s="159"/>
      <c r="C32" s="56"/>
      <c r="D32" s="42"/>
    </row>
    <row r="33" spans="1:7" ht="24" customHeight="1">
      <c r="A33" s="85" t="s">
        <v>68</v>
      </c>
      <c r="B33" s="86"/>
      <c r="C33" s="84"/>
      <c r="D33" s="92"/>
    </row>
    <row r="34" spans="1:7" ht="24" customHeight="1">
      <c r="A34" s="160" t="s">
        <v>69</v>
      </c>
      <c r="B34" s="161"/>
      <c r="C34" s="97" t="s">
        <v>34</v>
      </c>
      <c r="D34" s="93">
        <v>0</v>
      </c>
    </row>
    <row r="35" spans="1:7" ht="24" customHeight="1">
      <c r="A35" s="85" t="s">
        <v>70</v>
      </c>
      <c r="B35" s="86"/>
      <c r="C35" s="84"/>
      <c r="D35" s="92"/>
    </row>
    <row r="36" spans="1:7" ht="24" customHeight="1">
      <c r="A36" s="150" t="s">
        <v>71</v>
      </c>
      <c r="B36" s="151"/>
      <c r="C36" s="98" t="s">
        <v>34</v>
      </c>
      <c r="D36" s="94">
        <v>0</v>
      </c>
    </row>
    <row r="37" spans="1:7" ht="24" customHeight="1">
      <c r="A37" s="150" t="s">
        <v>72</v>
      </c>
      <c r="B37" s="151"/>
      <c r="C37" s="105" t="s">
        <v>34</v>
      </c>
      <c r="D37" s="106">
        <v>0</v>
      </c>
    </row>
    <row r="38" spans="1:7" ht="24" customHeight="1">
      <c r="A38" s="85" t="s">
        <v>36</v>
      </c>
      <c r="B38" s="86"/>
      <c r="C38" s="84"/>
      <c r="D38" s="92"/>
    </row>
    <row r="39" spans="1:7" ht="24" customHeight="1">
      <c r="A39" s="150" t="s">
        <v>37</v>
      </c>
      <c r="B39" s="151"/>
      <c r="C39" s="98" t="s">
        <v>34</v>
      </c>
      <c r="D39" s="94">
        <v>0</v>
      </c>
    </row>
    <row r="40" spans="1:7" ht="24" customHeight="1">
      <c r="A40" s="85" t="s">
        <v>38</v>
      </c>
      <c r="B40" s="86"/>
      <c r="C40" s="84"/>
      <c r="D40" s="92"/>
    </row>
    <row r="41" spans="1:7" ht="24" customHeight="1">
      <c r="A41" s="150" t="s">
        <v>39</v>
      </c>
      <c r="B41" s="151"/>
      <c r="C41" s="98" t="s">
        <v>34</v>
      </c>
      <c r="D41" s="94">
        <v>0</v>
      </c>
    </row>
    <row r="42" spans="1:7" ht="24" customHeight="1" thickBot="1">
      <c r="A42" s="14" t="s">
        <v>40</v>
      </c>
      <c r="B42" s="15"/>
      <c r="C42" s="64"/>
      <c r="D42" s="38">
        <f>SUM(D41,D39,D37,D36,D34)</f>
        <v>0</v>
      </c>
    </row>
    <row r="43" spans="1:7" ht="24" customHeight="1" thickTop="1">
      <c r="A43" s="17" t="s">
        <v>41</v>
      </c>
      <c r="B43" s="16"/>
      <c r="C43" s="63"/>
      <c r="D43" s="43">
        <f>D42*C43</f>
        <v>0</v>
      </c>
    </row>
    <row r="44" spans="1:7" ht="24" customHeight="1" thickBot="1">
      <c r="A44" s="47" t="s">
        <v>42</v>
      </c>
      <c r="B44" s="48"/>
      <c r="C44" s="66"/>
      <c r="D44" s="49">
        <f>SUM(D42:D43)</f>
        <v>0</v>
      </c>
    </row>
    <row r="45" spans="1:7" ht="9.9499999999999993" customHeight="1" thickTop="1">
      <c r="A45" s="10"/>
      <c r="B45" s="20"/>
      <c r="C45" s="152"/>
      <c r="D45" s="153"/>
    </row>
    <row r="46" spans="1:7" ht="24" customHeight="1" thickBot="1">
      <c r="A46" s="77" t="s">
        <v>43</v>
      </c>
      <c r="B46" s="78"/>
      <c r="C46" s="79"/>
      <c r="D46" s="80">
        <f>D31+D44</f>
        <v>0</v>
      </c>
    </row>
    <row r="47" spans="1:7" s="4" customFormat="1" ht="28.15" customHeight="1" thickTop="1">
      <c r="A47" s="68" t="s">
        <v>44</v>
      </c>
      <c r="B47" s="69"/>
      <c r="C47" s="70"/>
      <c r="D47" s="71">
        <f>D46*C47</f>
        <v>0</v>
      </c>
      <c r="G47" s="72"/>
    </row>
    <row r="48" spans="1:7" s="4" customFormat="1" ht="24" customHeight="1" thickBot="1">
      <c r="A48" s="73" t="s">
        <v>45</v>
      </c>
      <c r="B48" s="74"/>
      <c r="C48" s="75"/>
      <c r="D48" s="76">
        <f>D46+D47</f>
        <v>0</v>
      </c>
      <c r="G48" s="72"/>
    </row>
    <row r="49" spans="1:4" ht="9.9499999999999993" customHeight="1" thickTop="1">
      <c r="A49" s="136"/>
      <c r="B49" s="137"/>
      <c r="C49" s="130"/>
      <c r="D49" s="131"/>
    </row>
    <row r="50" spans="1:4" ht="24" customHeight="1">
      <c r="A50" s="138" t="s">
        <v>46</v>
      </c>
      <c r="B50" s="139"/>
      <c r="C50" s="140"/>
      <c r="D50" s="141"/>
    </row>
    <row r="51" spans="1:4" ht="24" customHeight="1">
      <c r="A51" s="142" t="s">
        <v>47</v>
      </c>
      <c r="B51" s="143"/>
      <c r="C51" s="144">
        <v>0</v>
      </c>
      <c r="D51" s="145"/>
    </row>
    <row r="52" spans="1:4" ht="24" customHeight="1">
      <c r="A52" s="148" t="s">
        <v>48</v>
      </c>
      <c r="B52" s="149"/>
      <c r="C52" s="144">
        <v>0</v>
      </c>
      <c r="D52" s="145"/>
    </row>
    <row r="53" spans="1:4" ht="24" customHeight="1">
      <c r="A53" s="148" t="s">
        <v>49</v>
      </c>
      <c r="B53" s="149"/>
      <c r="C53" s="144">
        <v>0</v>
      </c>
      <c r="D53" s="145"/>
    </row>
    <row r="54" spans="1:4" ht="9.9499999999999993" customHeight="1" thickBot="1">
      <c r="A54" s="132"/>
      <c r="B54" s="133"/>
      <c r="C54" s="134"/>
      <c r="D54" s="135"/>
    </row>
  </sheetData>
  <mergeCells count="36">
    <mergeCell ref="A52:B52"/>
    <mergeCell ref="C52:D52"/>
    <mergeCell ref="A53:B53"/>
    <mergeCell ref="C53:D53"/>
    <mergeCell ref="A54:B54"/>
    <mergeCell ref="C54:D54"/>
    <mergeCell ref="A51:B51"/>
    <mergeCell ref="C51:D51"/>
    <mergeCell ref="A39:B39"/>
    <mergeCell ref="A41:B41"/>
    <mergeCell ref="C45:D45"/>
    <mergeCell ref="A49:B49"/>
    <mergeCell ref="C49:D49"/>
    <mergeCell ref="A50:B50"/>
    <mergeCell ref="C50:D50"/>
    <mergeCell ref="A16:B16"/>
    <mergeCell ref="A34:B34"/>
    <mergeCell ref="A36:B36"/>
    <mergeCell ref="A37:B37"/>
    <mergeCell ref="C20:D20"/>
    <mergeCell ref="A27:B27"/>
    <mergeCell ref="A28:B28"/>
    <mergeCell ref="A29:B29"/>
    <mergeCell ref="A32:B32"/>
    <mergeCell ref="C17:D17"/>
    <mergeCell ref="C18:D18"/>
    <mergeCell ref="C10:D10"/>
    <mergeCell ref="A11:B11"/>
    <mergeCell ref="C12:D12"/>
    <mergeCell ref="A13:B13"/>
    <mergeCell ref="C15:D15"/>
    <mergeCell ref="A1:C1"/>
    <mergeCell ref="A2:C2"/>
    <mergeCell ref="A3:C3"/>
    <mergeCell ref="A7:B7"/>
    <mergeCell ref="C9:D9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9">
    <pageSetUpPr fitToPage="1"/>
  </sheetPr>
  <dimension ref="A1:G14"/>
  <sheetViews>
    <sheetView tabSelected="1" view="pageBreakPreview" zoomScaleNormal="100" zoomScaleSheetLayoutView="100" workbookViewId="0">
      <selection activeCell="A22" sqref="A22"/>
    </sheetView>
  </sheetViews>
  <sheetFormatPr baseColWidth="10" defaultColWidth="11.42578125" defaultRowHeight="12.75"/>
  <cols>
    <col min="1" max="1" width="106.140625" style="2" customWidth="1"/>
    <col min="2" max="2" width="32" style="21" customWidth="1"/>
    <col min="3" max="16384" width="11.42578125" style="2"/>
  </cols>
  <sheetData>
    <row r="1" spans="1:7" s="1" customFormat="1" ht="21.75" customHeight="1">
      <c r="A1" s="111" t="s">
        <v>55</v>
      </c>
      <c r="B1" s="111"/>
      <c r="C1" s="111"/>
      <c r="D1" s="58"/>
      <c r="G1" s="72"/>
    </row>
    <row r="2" spans="1:7" s="1" customFormat="1" ht="21.75" customHeight="1">
      <c r="A2" s="109" t="s">
        <v>56</v>
      </c>
      <c r="B2" s="109"/>
      <c r="C2" s="109"/>
      <c r="D2" s="58"/>
      <c r="F2" s="90"/>
      <c r="G2" s="72"/>
    </row>
    <row r="3" spans="1:7" s="1" customFormat="1" ht="21.75" customHeight="1">
      <c r="A3" s="111" t="s">
        <v>81</v>
      </c>
      <c r="B3" s="111"/>
      <c r="C3" s="111"/>
      <c r="D3" s="58"/>
      <c r="F3" s="90"/>
      <c r="G3" s="72"/>
    </row>
    <row r="4" spans="1:7" s="4" customFormat="1" ht="20.25" customHeight="1">
      <c r="A4" s="110" t="s">
        <v>50</v>
      </c>
      <c r="B4" s="110"/>
      <c r="C4" s="81"/>
      <c r="D4" s="58"/>
    </row>
    <row r="5" spans="1:7" s="1" customFormat="1" ht="21.75" customHeight="1">
      <c r="A5" s="96" t="s">
        <v>76</v>
      </c>
      <c r="B5" s="95"/>
      <c r="C5" s="95"/>
      <c r="D5" s="58"/>
      <c r="F5" s="90"/>
      <c r="G5" s="72"/>
    </row>
    <row r="6" spans="1:7" ht="19.5" customHeight="1">
      <c r="A6" s="83"/>
      <c r="B6" s="83"/>
      <c r="C6" s="81"/>
      <c r="D6" s="58"/>
    </row>
    <row r="7" spans="1:7" s="4" customFormat="1" ht="22.5" customHeight="1">
      <c r="A7" s="51"/>
      <c r="B7" s="57" t="s">
        <v>51</v>
      </c>
    </row>
    <row r="8" spans="1:7" s="4" customFormat="1" ht="22.5" customHeight="1">
      <c r="A8" s="51" t="s">
        <v>52</v>
      </c>
      <c r="B8" s="52"/>
    </row>
    <row r="9" spans="1:7" s="4" customFormat="1" ht="22.5" customHeight="1">
      <c r="A9" s="53" t="s">
        <v>67</v>
      </c>
      <c r="B9" s="52">
        <f>'§55-ALG 1 (NEUBAU)'!D47</f>
        <v>0</v>
      </c>
    </row>
    <row r="10" spans="1:7" s="4" customFormat="1" ht="22.5" customHeight="1">
      <c r="A10" s="53" t="s">
        <v>66</v>
      </c>
      <c r="B10" s="52">
        <f>'§55-ALG 2 (NEUBAU)'!D47</f>
        <v>0</v>
      </c>
    </row>
    <row r="11" spans="1:7" s="4" customFormat="1" ht="22.5" customHeight="1">
      <c r="A11" s="53" t="s">
        <v>65</v>
      </c>
      <c r="B11" s="52">
        <f>'§55-ALG 3 (NEUBAU)'!D47</f>
        <v>0</v>
      </c>
    </row>
    <row r="12" spans="1:7" s="4" customFormat="1" ht="22.5" customHeight="1">
      <c r="A12" s="103" t="s">
        <v>64</v>
      </c>
      <c r="B12" s="104">
        <f>'§55-ALG 2 (SANIERUNG)'!D48</f>
        <v>0</v>
      </c>
    </row>
    <row r="13" spans="1:7" s="4" customFormat="1" ht="22.5" customHeight="1" thickBot="1">
      <c r="A13" s="54" t="s">
        <v>53</v>
      </c>
      <c r="B13" s="55">
        <f>SUM(B9:B12)</f>
        <v>0</v>
      </c>
    </row>
    <row r="14" spans="1:7" s="4" customFormat="1" ht="22.5" customHeight="1" thickTop="1">
      <c r="B14" s="22"/>
    </row>
  </sheetData>
  <mergeCells count="4">
    <mergeCell ref="A2:C2"/>
    <mergeCell ref="A4:B4"/>
    <mergeCell ref="A1:C1"/>
    <mergeCell ref="A3:C3"/>
  </mergeCells>
  <pageMargins left="0.6692913385826772" right="0.47244094488188981" top="0.31496062992125984" bottom="0.39370078740157483" header="0.31496062992125984" footer="0.51181102362204722"/>
  <pageSetup paperSize="9" scale="9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0ec2-e6ff-4ec5-bfd3-8332cf454a70" xsi:nil="true"/>
    <lcf76f155ced4ddcb4097134ff3c332f xmlns="8d6e6ff7-b281-42e7-a1de-3f6a96c4574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DAD22764EDAE48962D2B4068E9E34F" ma:contentTypeVersion="15" ma:contentTypeDescription="Ein neues Dokument erstellen." ma:contentTypeScope="" ma:versionID="4e336d5f8f7f2d2a2515e4fe9a4a99cf">
  <xsd:schema xmlns:xsd="http://www.w3.org/2001/XMLSchema" xmlns:xs="http://www.w3.org/2001/XMLSchema" xmlns:p="http://schemas.microsoft.com/office/2006/metadata/properties" xmlns:ns2="8d6e6ff7-b281-42e7-a1de-3f6a96c4574e" xmlns:ns3="2e710ec2-e6ff-4ec5-bfd3-8332cf454a70" targetNamespace="http://schemas.microsoft.com/office/2006/metadata/properties" ma:root="true" ma:fieldsID="1eae74a239da33559579e06ef9f1216f" ns2:_="" ns3:_="">
    <xsd:import namespace="8d6e6ff7-b281-42e7-a1de-3f6a96c4574e"/>
    <xsd:import namespace="2e710ec2-e6ff-4ec5-bfd3-8332cf454a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e6ff7-b281-42e7-a1de-3f6a96c457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22cd75e-aeeb-4d27-8977-9dff915c7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0ec2-e6ff-4ec5-bfd3-8332cf454a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abc2cf-3a30-4680-9eca-b1014008c16c}" ma:internalName="TaxCatchAll" ma:showField="CatchAllData" ma:web="2e710ec2-e6ff-4ec5-bfd3-8332cf454a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4DC4F8-4D30-44A9-BBAC-6FB2597980CD}">
  <ds:schemaRefs>
    <ds:schemaRef ds:uri="http://purl.org/dc/dcmitype/"/>
    <ds:schemaRef ds:uri="http://schemas.microsoft.com/office/infopath/2007/PartnerControls"/>
    <ds:schemaRef ds:uri="8d6e6ff7-b281-42e7-a1de-3f6a96c4574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2e710ec2-e6ff-4ec5-bfd3-8332cf454a70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13CEFD1-AB74-4538-9A91-234003964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6e6ff7-b281-42e7-a1de-3f6a96c4574e"/>
    <ds:schemaRef ds:uri="2e710ec2-e6ff-4ec5-bfd3-8332cf454a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912D9B-9946-4332-90E9-DB4487BE0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10</vt:i4>
      </vt:variant>
    </vt:vector>
  </HeadingPairs>
  <TitlesOfParts>
    <vt:vector size="16" baseType="lpstr">
      <vt:lpstr>Deckblatt</vt:lpstr>
      <vt:lpstr>§55-ALG 1 (NEUBAU)</vt:lpstr>
      <vt:lpstr>§55-ALG 2 (NEUBAU)</vt:lpstr>
      <vt:lpstr>§55-ALG 3 (NEUBAU)</vt:lpstr>
      <vt:lpstr>§55-ALG 2 (SANIERUNG)</vt:lpstr>
      <vt:lpstr>HONORARZUSAMMENSTELLUNG</vt:lpstr>
      <vt:lpstr>Deckblatt!Druckbereich</vt:lpstr>
      <vt:lpstr>HONORARZUSAMMENSTELLUNG!Druckbereich</vt:lpstr>
      <vt:lpstr>'§55-ALG 1 (NEUBAU)'!Print_Area</vt:lpstr>
      <vt:lpstr>'§55-ALG 2 (NEUBAU)'!Print_Area</vt:lpstr>
      <vt:lpstr>'§55-ALG 2 (SANIERUNG)'!Print_Area</vt:lpstr>
      <vt:lpstr>'§55-ALG 3 (NEUBAU)'!Print_Area</vt:lpstr>
      <vt:lpstr>'§55-ALG 1 (NEUBAU)'!Print_Titles</vt:lpstr>
      <vt:lpstr>'§55-ALG 2 (NEUBAU)'!Print_Titles</vt:lpstr>
      <vt:lpstr>'§55-ALG 2 (SANIERUNG)'!Print_Titles</vt:lpstr>
      <vt:lpstr>'§55-ALG 3 (NEUBAU)'!Print_Titles</vt:lpstr>
    </vt:vector>
  </TitlesOfParts>
  <Manager/>
  <Company>BUSE Rechtsanwälte Steuerberater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Steinert</dc:creator>
  <cp:keywords/>
  <dc:description/>
  <cp:lastModifiedBy>Steinert, Carsten</cp:lastModifiedBy>
  <cp:revision/>
  <dcterms:created xsi:type="dcterms:W3CDTF">2001-11-14T10:55:45Z</dcterms:created>
  <dcterms:modified xsi:type="dcterms:W3CDTF">2026-06-11T07:41:19Z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0x0101002ADAD22764EDAE48962D2B4068E9E34F</vt:lpwstr>
  </property>
</Properties>
</file>